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3"/>
  <workbookPr filterPrivacy="1" defaultThemeVersion="124226"/>
  <xr:revisionPtr revIDLastSave="557" documentId="11_8184EA861D1E9874A5A30F0BD2651A062F3253C0" xr6:coauthVersionLast="47" xr6:coauthVersionMax="47" xr10:uidLastSave="{1E0B4A4D-E9E2-4919-8C17-0677EFA1769A}"/>
  <bookViews>
    <workbookView xWindow="0" yWindow="0" windowWidth="23040" windowHeight="9100" xr2:uid="{00000000-000D-0000-FFFF-FFFF00000000}"/>
  </bookViews>
  <sheets>
    <sheet name="Summary" sheetId="73" r:id="rId1"/>
    <sheet name="National" sheetId="75" r:id="rId2"/>
    <sheet name="Step 1" sheetId="4" r:id="rId3"/>
    <sheet name="Step 2" sheetId="6" r:id="rId4"/>
    <sheet name="Step 3" sheetId="5" r:id="rId5"/>
    <sheet name="Step 4" sheetId="7" r:id="rId6"/>
  </sheets>
  <definedNames>
    <definedName name="_xlnm._FilterDatabase" localSheetId="2" hidden="1">'Step 1'!$A$2:$AF$54</definedName>
    <definedName name="_xlnm._FilterDatabase" localSheetId="3" hidden="1">'Step 2'!$A$2:$M$54</definedName>
    <definedName name="_xlnm._FilterDatabase" localSheetId="4" hidden="1">'Step 3'!$A$2:$AF$54</definedName>
    <definedName name="_xlnm._FilterDatabase" localSheetId="5" hidden="1">'Step 4'!$A$2:$M$54</definedName>
    <definedName name="_xlnm._FilterDatabase" localSheetId="0" hidden="1">Summary!$A$19:$M$73</definedName>
    <definedName name="_xlnm.Database" localSheetId="1">#REF!</definedName>
    <definedName name="_xlnm.Database" localSheetId="3">#REF!</definedName>
    <definedName name="_xlnm.Database" localSheetId="5">#REF!</definedName>
    <definedName name="_xlnm.Database" localSheetId="0">#REF!</definedName>
    <definedName name="_xlnm.Database">#REF!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4" i="7" l="1"/>
  <c r="C4" i="7"/>
  <c r="D4" i="7"/>
  <c r="E4" i="7"/>
  <c r="F4" i="7"/>
  <c r="G4" i="7"/>
  <c r="H4" i="7"/>
  <c r="I4" i="7"/>
  <c r="B5" i="7"/>
  <c r="C5" i="7"/>
  <c r="D5" i="7"/>
  <c r="E5" i="7"/>
  <c r="F5" i="7"/>
  <c r="G5" i="7"/>
  <c r="H5" i="7"/>
  <c r="I5" i="7"/>
  <c r="B6" i="7"/>
  <c r="C6" i="7"/>
  <c r="D6" i="7"/>
  <c r="E6" i="7"/>
  <c r="F6" i="7"/>
  <c r="G6" i="7"/>
  <c r="H6" i="7"/>
  <c r="I6" i="7"/>
  <c r="B7" i="7"/>
  <c r="C7" i="7"/>
  <c r="D7" i="7"/>
  <c r="E7" i="7"/>
  <c r="F7" i="7"/>
  <c r="G7" i="7"/>
  <c r="H7" i="7"/>
  <c r="I7" i="7"/>
  <c r="B8" i="7"/>
  <c r="C8" i="7"/>
  <c r="D8" i="7"/>
  <c r="E8" i="7"/>
  <c r="F8" i="7"/>
  <c r="G8" i="7"/>
  <c r="H8" i="7"/>
  <c r="I8" i="7"/>
  <c r="B9" i="7"/>
  <c r="C9" i="7"/>
  <c r="D9" i="7"/>
  <c r="E9" i="7"/>
  <c r="F9" i="7"/>
  <c r="G9" i="7"/>
  <c r="H9" i="7"/>
  <c r="I9" i="7"/>
  <c r="B10" i="7"/>
  <c r="C10" i="7"/>
  <c r="D10" i="7"/>
  <c r="E10" i="7"/>
  <c r="F10" i="7"/>
  <c r="G10" i="7"/>
  <c r="H10" i="7"/>
  <c r="I10" i="7"/>
  <c r="B11" i="7"/>
  <c r="C11" i="7"/>
  <c r="D11" i="7"/>
  <c r="E11" i="7"/>
  <c r="F11" i="7"/>
  <c r="G11" i="7"/>
  <c r="H11" i="7"/>
  <c r="I11" i="7"/>
  <c r="B12" i="7"/>
  <c r="C12" i="7"/>
  <c r="D12" i="7"/>
  <c r="E12" i="7"/>
  <c r="F12" i="7"/>
  <c r="G12" i="7"/>
  <c r="H12" i="7"/>
  <c r="I12" i="7"/>
  <c r="B13" i="7"/>
  <c r="C13" i="7"/>
  <c r="D13" i="7"/>
  <c r="E13" i="7"/>
  <c r="F13" i="7"/>
  <c r="G13" i="7"/>
  <c r="H13" i="7"/>
  <c r="I13" i="7"/>
  <c r="B14" i="7"/>
  <c r="C14" i="7"/>
  <c r="D14" i="7"/>
  <c r="E14" i="7"/>
  <c r="F14" i="7"/>
  <c r="G14" i="7"/>
  <c r="H14" i="7"/>
  <c r="I14" i="7"/>
  <c r="B15" i="7"/>
  <c r="C15" i="7"/>
  <c r="D15" i="7"/>
  <c r="E15" i="7"/>
  <c r="F15" i="7"/>
  <c r="G15" i="7"/>
  <c r="H15" i="7"/>
  <c r="I15" i="7"/>
  <c r="B16" i="7"/>
  <c r="C16" i="7"/>
  <c r="D16" i="7"/>
  <c r="E16" i="7"/>
  <c r="F16" i="7"/>
  <c r="G16" i="7"/>
  <c r="H16" i="7"/>
  <c r="I16" i="7"/>
  <c r="B17" i="7"/>
  <c r="C17" i="7"/>
  <c r="D17" i="7"/>
  <c r="E17" i="7"/>
  <c r="F17" i="7"/>
  <c r="G17" i="7"/>
  <c r="H17" i="7"/>
  <c r="I17" i="7"/>
  <c r="B18" i="7"/>
  <c r="C18" i="7"/>
  <c r="D18" i="7"/>
  <c r="E18" i="7"/>
  <c r="F18" i="7"/>
  <c r="G18" i="7"/>
  <c r="H18" i="7"/>
  <c r="I18" i="7"/>
  <c r="B19" i="7"/>
  <c r="C19" i="7"/>
  <c r="D19" i="7"/>
  <c r="E19" i="7"/>
  <c r="F19" i="7"/>
  <c r="G19" i="7"/>
  <c r="H19" i="7"/>
  <c r="I19" i="7"/>
  <c r="B20" i="7"/>
  <c r="C20" i="7"/>
  <c r="D20" i="7"/>
  <c r="E20" i="7"/>
  <c r="F20" i="7"/>
  <c r="G20" i="7"/>
  <c r="H20" i="7"/>
  <c r="I20" i="7"/>
  <c r="B21" i="7"/>
  <c r="C21" i="7"/>
  <c r="D21" i="7"/>
  <c r="E21" i="7"/>
  <c r="F21" i="7"/>
  <c r="G21" i="7"/>
  <c r="H21" i="7"/>
  <c r="I21" i="7"/>
  <c r="B22" i="7"/>
  <c r="C22" i="7"/>
  <c r="D22" i="7"/>
  <c r="E22" i="7"/>
  <c r="F22" i="7"/>
  <c r="G22" i="7"/>
  <c r="H22" i="7"/>
  <c r="I22" i="7"/>
  <c r="B23" i="7"/>
  <c r="C23" i="7"/>
  <c r="D23" i="7"/>
  <c r="E23" i="7"/>
  <c r="F23" i="7"/>
  <c r="G23" i="7"/>
  <c r="H23" i="7"/>
  <c r="I23" i="7"/>
  <c r="B24" i="7"/>
  <c r="C24" i="7"/>
  <c r="D24" i="7"/>
  <c r="E24" i="7"/>
  <c r="F24" i="7"/>
  <c r="G24" i="7"/>
  <c r="H24" i="7"/>
  <c r="I24" i="7"/>
  <c r="B25" i="7"/>
  <c r="C25" i="7"/>
  <c r="D25" i="7"/>
  <c r="E25" i="7"/>
  <c r="F25" i="7"/>
  <c r="G25" i="7"/>
  <c r="H25" i="7"/>
  <c r="I25" i="7"/>
  <c r="B26" i="7"/>
  <c r="C26" i="7"/>
  <c r="D26" i="7"/>
  <c r="E26" i="7"/>
  <c r="F26" i="7"/>
  <c r="G26" i="7"/>
  <c r="H26" i="7"/>
  <c r="I26" i="7"/>
  <c r="B27" i="7"/>
  <c r="C27" i="7"/>
  <c r="D27" i="7"/>
  <c r="E27" i="7"/>
  <c r="F27" i="7"/>
  <c r="G27" i="7"/>
  <c r="H27" i="7"/>
  <c r="I27" i="7"/>
  <c r="B28" i="7"/>
  <c r="C28" i="7"/>
  <c r="D28" i="7"/>
  <c r="E28" i="7"/>
  <c r="F28" i="7"/>
  <c r="G28" i="7"/>
  <c r="H28" i="7"/>
  <c r="I28" i="7"/>
  <c r="B29" i="7"/>
  <c r="C29" i="7"/>
  <c r="D29" i="7"/>
  <c r="E29" i="7"/>
  <c r="F29" i="7"/>
  <c r="G29" i="7"/>
  <c r="H29" i="7"/>
  <c r="I29" i="7"/>
  <c r="B30" i="7"/>
  <c r="C30" i="7"/>
  <c r="D30" i="7"/>
  <c r="E30" i="7"/>
  <c r="F30" i="7"/>
  <c r="G30" i="7"/>
  <c r="H30" i="7"/>
  <c r="I30" i="7"/>
  <c r="B31" i="7"/>
  <c r="C31" i="7"/>
  <c r="D31" i="7"/>
  <c r="E31" i="7"/>
  <c r="F31" i="7"/>
  <c r="G31" i="7"/>
  <c r="H31" i="7"/>
  <c r="I31" i="7"/>
  <c r="B32" i="7"/>
  <c r="C32" i="7"/>
  <c r="D32" i="7"/>
  <c r="E32" i="7"/>
  <c r="F32" i="7"/>
  <c r="G32" i="7"/>
  <c r="H32" i="7"/>
  <c r="I32" i="7"/>
  <c r="B33" i="7"/>
  <c r="C33" i="7"/>
  <c r="D33" i="7"/>
  <c r="E33" i="7"/>
  <c r="F33" i="7"/>
  <c r="G33" i="7"/>
  <c r="H33" i="7"/>
  <c r="I33" i="7"/>
  <c r="B34" i="7"/>
  <c r="C34" i="7"/>
  <c r="D34" i="7"/>
  <c r="E34" i="7"/>
  <c r="F34" i="7"/>
  <c r="G34" i="7"/>
  <c r="H34" i="7"/>
  <c r="I34" i="7"/>
  <c r="B35" i="7"/>
  <c r="C35" i="7"/>
  <c r="D35" i="7"/>
  <c r="E35" i="7"/>
  <c r="F35" i="7"/>
  <c r="G35" i="7"/>
  <c r="H35" i="7"/>
  <c r="I35" i="7"/>
  <c r="B36" i="7"/>
  <c r="C36" i="7"/>
  <c r="D36" i="7"/>
  <c r="E36" i="7"/>
  <c r="F36" i="7"/>
  <c r="G36" i="7"/>
  <c r="H36" i="7"/>
  <c r="I36" i="7"/>
  <c r="B37" i="7"/>
  <c r="C37" i="7"/>
  <c r="D37" i="7"/>
  <c r="E37" i="7"/>
  <c r="F37" i="7"/>
  <c r="G37" i="7"/>
  <c r="H37" i="7"/>
  <c r="I37" i="7"/>
  <c r="B38" i="7"/>
  <c r="C38" i="7"/>
  <c r="D38" i="7"/>
  <c r="E38" i="7"/>
  <c r="F38" i="7"/>
  <c r="G38" i="7"/>
  <c r="H38" i="7"/>
  <c r="I38" i="7"/>
  <c r="B39" i="7"/>
  <c r="C39" i="7"/>
  <c r="D39" i="7"/>
  <c r="E39" i="7"/>
  <c r="F39" i="7"/>
  <c r="G39" i="7"/>
  <c r="H39" i="7"/>
  <c r="I39" i="7"/>
  <c r="B40" i="7"/>
  <c r="C40" i="7"/>
  <c r="D40" i="7"/>
  <c r="E40" i="7"/>
  <c r="F40" i="7"/>
  <c r="G40" i="7"/>
  <c r="H40" i="7"/>
  <c r="I40" i="7"/>
  <c r="B41" i="7"/>
  <c r="C41" i="7"/>
  <c r="D41" i="7"/>
  <c r="E41" i="7"/>
  <c r="F41" i="7"/>
  <c r="G41" i="7"/>
  <c r="H41" i="7"/>
  <c r="I41" i="7"/>
  <c r="B42" i="7"/>
  <c r="C42" i="7"/>
  <c r="D42" i="7"/>
  <c r="E42" i="7"/>
  <c r="F42" i="7"/>
  <c r="G42" i="7"/>
  <c r="H42" i="7"/>
  <c r="I42" i="7"/>
  <c r="B43" i="7"/>
  <c r="C43" i="7"/>
  <c r="D43" i="7"/>
  <c r="E43" i="7"/>
  <c r="F43" i="7"/>
  <c r="G43" i="7"/>
  <c r="H43" i="7"/>
  <c r="I43" i="7"/>
  <c r="B44" i="7"/>
  <c r="C44" i="7"/>
  <c r="D44" i="7"/>
  <c r="E44" i="7"/>
  <c r="F44" i="7"/>
  <c r="G44" i="7"/>
  <c r="H44" i="7"/>
  <c r="I44" i="7"/>
  <c r="B45" i="7"/>
  <c r="C45" i="7"/>
  <c r="D45" i="7"/>
  <c r="E45" i="7"/>
  <c r="F45" i="7"/>
  <c r="G45" i="7"/>
  <c r="H45" i="7"/>
  <c r="I45" i="7"/>
  <c r="B46" i="7"/>
  <c r="C46" i="7"/>
  <c r="D46" i="7"/>
  <c r="E46" i="7"/>
  <c r="F46" i="7"/>
  <c r="G46" i="7"/>
  <c r="H46" i="7"/>
  <c r="I46" i="7"/>
  <c r="B47" i="7"/>
  <c r="C47" i="7"/>
  <c r="D47" i="7"/>
  <c r="E47" i="7"/>
  <c r="F47" i="7"/>
  <c r="G47" i="7"/>
  <c r="H47" i="7"/>
  <c r="I47" i="7"/>
  <c r="B48" i="7"/>
  <c r="C48" i="7"/>
  <c r="D48" i="7"/>
  <c r="E48" i="7"/>
  <c r="F48" i="7"/>
  <c r="G48" i="7"/>
  <c r="H48" i="7"/>
  <c r="I48" i="7"/>
  <c r="B49" i="7"/>
  <c r="C49" i="7"/>
  <c r="D49" i="7"/>
  <c r="E49" i="7"/>
  <c r="F49" i="7"/>
  <c r="G49" i="7"/>
  <c r="H49" i="7"/>
  <c r="I49" i="7"/>
  <c r="B50" i="7"/>
  <c r="C50" i="7"/>
  <c r="D50" i="7"/>
  <c r="E50" i="7"/>
  <c r="F50" i="7"/>
  <c r="G50" i="7"/>
  <c r="H50" i="7"/>
  <c r="I50" i="7"/>
  <c r="B51" i="7"/>
  <c r="C51" i="7"/>
  <c r="D51" i="7"/>
  <c r="E51" i="7"/>
  <c r="F51" i="7"/>
  <c r="G51" i="7"/>
  <c r="H51" i="7"/>
  <c r="I51" i="7"/>
  <c r="B52" i="7"/>
  <c r="C52" i="7"/>
  <c r="D52" i="7"/>
  <c r="E52" i="7"/>
  <c r="F52" i="7"/>
  <c r="G52" i="7"/>
  <c r="H52" i="7"/>
  <c r="I52" i="7"/>
  <c r="B53" i="7"/>
  <c r="C53" i="7"/>
  <c r="D53" i="7"/>
  <c r="E53" i="7"/>
  <c r="F53" i="7"/>
  <c r="G53" i="7"/>
  <c r="H53" i="7"/>
  <c r="I53" i="7"/>
  <c r="B54" i="7"/>
  <c r="C54" i="7"/>
  <c r="D54" i="7"/>
  <c r="E54" i="7"/>
  <c r="F54" i="7"/>
  <c r="G54" i="7"/>
  <c r="H54" i="7"/>
  <c r="I54" i="7"/>
  <c r="C3" i="7"/>
  <c r="D3" i="7"/>
  <c r="E3" i="7"/>
  <c r="F3" i="7"/>
  <c r="G3" i="7"/>
  <c r="H3" i="7"/>
  <c r="I3" i="7"/>
  <c r="B4" i="6"/>
  <c r="C4" i="6"/>
  <c r="D4" i="6"/>
  <c r="E4" i="6"/>
  <c r="F4" i="6"/>
  <c r="G4" i="6"/>
  <c r="H4" i="6"/>
  <c r="I4" i="6"/>
  <c r="B5" i="6"/>
  <c r="C5" i="6"/>
  <c r="D5" i="6"/>
  <c r="E5" i="6"/>
  <c r="F5" i="6"/>
  <c r="G5" i="6"/>
  <c r="H5" i="6"/>
  <c r="I5" i="6"/>
  <c r="B6" i="6"/>
  <c r="C6" i="6"/>
  <c r="D6" i="6"/>
  <c r="E6" i="6"/>
  <c r="F6" i="6"/>
  <c r="G6" i="6"/>
  <c r="H6" i="6"/>
  <c r="I6" i="6"/>
  <c r="B7" i="6"/>
  <c r="C7" i="6"/>
  <c r="D7" i="6"/>
  <c r="E7" i="6"/>
  <c r="F7" i="6"/>
  <c r="G7" i="6"/>
  <c r="H7" i="6"/>
  <c r="I7" i="6"/>
  <c r="B8" i="6"/>
  <c r="C8" i="6"/>
  <c r="D8" i="6"/>
  <c r="E8" i="6"/>
  <c r="F8" i="6"/>
  <c r="G8" i="6"/>
  <c r="H8" i="6"/>
  <c r="I8" i="6"/>
  <c r="B9" i="6"/>
  <c r="C9" i="6"/>
  <c r="D9" i="6"/>
  <c r="E9" i="6"/>
  <c r="F9" i="6"/>
  <c r="G9" i="6"/>
  <c r="H9" i="6"/>
  <c r="I9" i="6"/>
  <c r="B10" i="6"/>
  <c r="C10" i="6"/>
  <c r="D10" i="6"/>
  <c r="E10" i="6"/>
  <c r="F10" i="6"/>
  <c r="G10" i="6"/>
  <c r="H10" i="6"/>
  <c r="I10" i="6"/>
  <c r="B11" i="6"/>
  <c r="C11" i="6"/>
  <c r="D11" i="6"/>
  <c r="E11" i="6"/>
  <c r="F11" i="6"/>
  <c r="G11" i="6"/>
  <c r="H11" i="6"/>
  <c r="I11" i="6"/>
  <c r="B12" i="6"/>
  <c r="C12" i="6"/>
  <c r="D12" i="6"/>
  <c r="E12" i="6"/>
  <c r="F12" i="6"/>
  <c r="G12" i="6"/>
  <c r="H12" i="6"/>
  <c r="I12" i="6"/>
  <c r="B13" i="6"/>
  <c r="C13" i="6"/>
  <c r="D13" i="6"/>
  <c r="E13" i="6"/>
  <c r="F13" i="6"/>
  <c r="G13" i="6"/>
  <c r="H13" i="6"/>
  <c r="I13" i="6"/>
  <c r="B14" i="6"/>
  <c r="C14" i="6"/>
  <c r="D14" i="6"/>
  <c r="E14" i="6"/>
  <c r="F14" i="6"/>
  <c r="G14" i="6"/>
  <c r="H14" i="6"/>
  <c r="I14" i="6"/>
  <c r="B15" i="6"/>
  <c r="C15" i="6"/>
  <c r="D15" i="6"/>
  <c r="E15" i="6"/>
  <c r="F15" i="6"/>
  <c r="G15" i="6"/>
  <c r="H15" i="6"/>
  <c r="I15" i="6"/>
  <c r="B16" i="6"/>
  <c r="C16" i="6"/>
  <c r="D16" i="6"/>
  <c r="E16" i="6"/>
  <c r="F16" i="6"/>
  <c r="G16" i="6"/>
  <c r="H16" i="6"/>
  <c r="I16" i="6"/>
  <c r="B17" i="6"/>
  <c r="C17" i="6"/>
  <c r="D17" i="6"/>
  <c r="E17" i="6"/>
  <c r="F17" i="6"/>
  <c r="G17" i="6"/>
  <c r="H17" i="6"/>
  <c r="I17" i="6"/>
  <c r="B18" i="6"/>
  <c r="C18" i="6"/>
  <c r="D18" i="6"/>
  <c r="E18" i="6"/>
  <c r="F18" i="6"/>
  <c r="G18" i="6"/>
  <c r="H18" i="6"/>
  <c r="I18" i="6"/>
  <c r="B19" i="6"/>
  <c r="C19" i="6"/>
  <c r="D19" i="6"/>
  <c r="E19" i="6"/>
  <c r="F19" i="6"/>
  <c r="G19" i="6"/>
  <c r="H19" i="6"/>
  <c r="I19" i="6"/>
  <c r="B20" i="6"/>
  <c r="C20" i="6"/>
  <c r="D20" i="6"/>
  <c r="E20" i="6"/>
  <c r="F20" i="6"/>
  <c r="G20" i="6"/>
  <c r="H20" i="6"/>
  <c r="I20" i="6"/>
  <c r="B21" i="6"/>
  <c r="C21" i="6"/>
  <c r="D21" i="6"/>
  <c r="E21" i="6"/>
  <c r="F21" i="6"/>
  <c r="G21" i="6"/>
  <c r="H21" i="6"/>
  <c r="I21" i="6"/>
  <c r="B22" i="6"/>
  <c r="C22" i="6"/>
  <c r="D22" i="6"/>
  <c r="E22" i="6"/>
  <c r="F22" i="6"/>
  <c r="G22" i="6"/>
  <c r="H22" i="6"/>
  <c r="I22" i="6"/>
  <c r="B23" i="6"/>
  <c r="C23" i="6"/>
  <c r="D23" i="6"/>
  <c r="E23" i="6"/>
  <c r="F23" i="6"/>
  <c r="G23" i="6"/>
  <c r="H23" i="6"/>
  <c r="I23" i="6"/>
  <c r="B24" i="6"/>
  <c r="C24" i="6"/>
  <c r="D24" i="6"/>
  <c r="E24" i="6"/>
  <c r="F24" i="6"/>
  <c r="G24" i="6"/>
  <c r="H24" i="6"/>
  <c r="I24" i="6"/>
  <c r="B25" i="6"/>
  <c r="C25" i="6"/>
  <c r="D25" i="6"/>
  <c r="E25" i="6"/>
  <c r="F25" i="6"/>
  <c r="G25" i="6"/>
  <c r="H25" i="6"/>
  <c r="I25" i="6"/>
  <c r="B26" i="6"/>
  <c r="C26" i="6"/>
  <c r="D26" i="6"/>
  <c r="E26" i="6"/>
  <c r="F26" i="6"/>
  <c r="G26" i="6"/>
  <c r="H26" i="6"/>
  <c r="I26" i="6"/>
  <c r="B27" i="6"/>
  <c r="C27" i="6"/>
  <c r="D27" i="6"/>
  <c r="E27" i="6"/>
  <c r="F27" i="6"/>
  <c r="G27" i="6"/>
  <c r="H27" i="6"/>
  <c r="I27" i="6"/>
  <c r="B28" i="6"/>
  <c r="C28" i="6"/>
  <c r="D28" i="6"/>
  <c r="E28" i="6"/>
  <c r="F28" i="6"/>
  <c r="G28" i="6"/>
  <c r="H28" i="6"/>
  <c r="I28" i="6"/>
  <c r="B29" i="6"/>
  <c r="C29" i="6"/>
  <c r="D29" i="6"/>
  <c r="E29" i="6"/>
  <c r="F29" i="6"/>
  <c r="G29" i="6"/>
  <c r="H29" i="6"/>
  <c r="I29" i="6"/>
  <c r="B30" i="6"/>
  <c r="C30" i="6"/>
  <c r="D30" i="6"/>
  <c r="E30" i="6"/>
  <c r="F30" i="6"/>
  <c r="G30" i="6"/>
  <c r="H30" i="6"/>
  <c r="I30" i="6"/>
  <c r="B31" i="6"/>
  <c r="C31" i="6"/>
  <c r="D31" i="6"/>
  <c r="E31" i="6"/>
  <c r="F31" i="6"/>
  <c r="G31" i="6"/>
  <c r="H31" i="6"/>
  <c r="I31" i="6"/>
  <c r="B32" i="6"/>
  <c r="C32" i="6"/>
  <c r="D32" i="6"/>
  <c r="E32" i="6"/>
  <c r="F32" i="6"/>
  <c r="G32" i="6"/>
  <c r="H32" i="6"/>
  <c r="I32" i="6"/>
  <c r="B33" i="6"/>
  <c r="C33" i="6"/>
  <c r="D33" i="6"/>
  <c r="E33" i="6"/>
  <c r="F33" i="6"/>
  <c r="G33" i="6"/>
  <c r="H33" i="6"/>
  <c r="I33" i="6"/>
  <c r="B34" i="6"/>
  <c r="C34" i="6"/>
  <c r="D34" i="6"/>
  <c r="E34" i="6"/>
  <c r="F34" i="6"/>
  <c r="G34" i="6"/>
  <c r="H34" i="6"/>
  <c r="I34" i="6"/>
  <c r="B35" i="6"/>
  <c r="C35" i="6"/>
  <c r="D35" i="6"/>
  <c r="E35" i="6"/>
  <c r="F35" i="6"/>
  <c r="G35" i="6"/>
  <c r="H35" i="6"/>
  <c r="I35" i="6"/>
  <c r="B36" i="6"/>
  <c r="C36" i="6"/>
  <c r="D36" i="6"/>
  <c r="E36" i="6"/>
  <c r="F36" i="6"/>
  <c r="G36" i="6"/>
  <c r="H36" i="6"/>
  <c r="I36" i="6"/>
  <c r="B37" i="6"/>
  <c r="C37" i="6"/>
  <c r="D37" i="6"/>
  <c r="E37" i="6"/>
  <c r="F37" i="6"/>
  <c r="G37" i="6"/>
  <c r="H37" i="6"/>
  <c r="I37" i="6"/>
  <c r="B38" i="6"/>
  <c r="C38" i="6"/>
  <c r="D38" i="6"/>
  <c r="E38" i="6"/>
  <c r="F38" i="6"/>
  <c r="G38" i="6"/>
  <c r="H38" i="6"/>
  <c r="I38" i="6"/>
  <c r="B39" i="6"/>
  <c r="C39" i="6"/>
  <c r="D39" i="6"/>
  <c r="E39" i="6"/>
  <c r="F39" i="6"/>
  <c r="G39" i="6"/>
  <c r="H39" i="6"/>
  <c r="I39" i="6"/>
  <c r="B40" i="6"/>
  <c r="C40" i="6"/>
  <c r="D40" i="6"/>
  <c r="E40" i="6"/>
  <c r="F40" i="6"/>
  <c r="G40" i="6"/>
  <c r="H40" i="6"/>
  <c r="I40" i="6"/>
  <c r="B41" i="6"/>
  <c r="C41" i="6"/>
  <c r="D41" i="6"/>
  <c r="E41" i="6"/>
  <c r="F41" i="6"/>
  <c r="G41" i="6"/>
  <c r="H41" i="6"/>
  <c r="I41" i="6"/>
  <c r="B42" i="6"/>
  <c r="C42" i="6"/>
  <c r="D42" i="6"/>
  <c r="E42" i="6"/>
  <c r="F42" i="6"/>
  <c r="G42" i="6"/>
  <c r="H42" i="6"/>
  <c r="I42" i="6"/>
  <c r="B43" i="6"/>
  <c r="C43" i="6"/>
  <c r="D43" i="6"/>
  <c r="E43" i="6"/>
  <c r="F43" i="6"/>
  <c r="G43" i="6"/>
  <c r="H43" i="6"/>
  <c r="I43" i="6"/>
  <c r="B44" i="6"/>
  <c r="C44" i="6"/>
  <c r="D44" i="6"/>
  <c r="E44" i="6"/>
  <c r="F44" i="6"/>
  <c r="G44" i="6"/>
  <c r="H44" i="6"/>
  <c r="I44" i="6"/>
  <c r="B45" i="6"/>
  <c r="C45" i="6"/>
  <c r="D45" i="6"/>
  <c r="E45" i="6"/>
  <c r="F45" i="6"/>
  <c r="G45" i="6"/>
  <c r="H45" i="6"/>
  <c r="I45" i="6"/>
  <c r="B46" i="6"/>
  <c r="C46" i="6"/>
  <c r="D46" i="6"/>
  <c r="E46" i="6"/>
  <c r="F46" i="6"/>
  <c r="G46" i="6"/>
  <c r="H46" i="6"/>
  <c r="I46" i="6"/>
  <c r="B47" i="6"/>
  <c r="C47" i="6"/>
  <c r="D47" i="6"/>
  <c r="E47" i="6"/>
  <c r="F47" i="6"/>
  <c r="G47" i="6"/>
  <c r="H47" i="6"/>
  <c r="I47" i="6"/>
  <c r="B48" i="6"/>
  <c r="C48" i="6"/>
  <c r="D48" i="6"/>
  <c r="E48" i="6"/>
  <c r="F48" i="6"/>
  <c r="G48" i="6"/>
  <c r="H48" i="6"/>
  <c r="I48" i="6"/>
  <c r="B49" i="6"/>
  <c r="C49" i="6"/>
  <c r="D49" i="6"/>
  <c r="E49" i="6"/>
  <c r="F49" i="6"/>
  <c r="G49" i="6"/>
  <c r="H49" i="6"/>
  <c r="I49" i="6"/>
  <c r="B50" i="6"/>
  <c r="C50" i="6"/>
  <c r="D50" i="6"/>
  <c r="E50" i="6"/>
  <c r="F50" i="6"/>
  <c r="G50" i="6"/>
  <c r="H50" i="6"/>
  <c r="I50" i="6"/>
  <c r="B51" i="6"/>
  <c r="C51" i="6"/>
  <c r="D51" i="6"/>
  <c r="E51" i="6"/>
  <c r="F51" i="6"/>
  <c r="G51" i="6"/>
  <c r="H51" i="6"/>
  <c r="I51" i="6"/>
  <c r="B52" i="6"/>
  <c r="C52" i="6"/>
  <c r="D52" i="6"/>
  <c r="E52" i="6"/>
  <c r="F52" i="6"/>
  <c r="G52" i="6"/>
  <c r="H52" i="6"/>
  <c r="I52" i="6"/>
  <c r="B53" i="6"/>
  <c r="C53" i="6"/>
  <c r="D53" i="6"/>
  <c r="E53" i="6"/>
  <c r="F53" i="6"/>
  <c r="G53" i="6"/>
  <c r="H53" i="6"/>
  <c r="I53" i="6"/>
  <c r="B54" i="6"/>
  <c r="C54" i="6"/>
  <c r="D54" i="6"/>
  <c r="E54" i="6"/>
  <c r="F54" i="6"/>
  <c r="G54" i="6"/>
  <c r="H54" i="6"/>
  <c r="I54" i="6"/>
  <c r="C3" i="6"/>
  <c r="D3" i="6"/>
  <c r="E3" i="6"/>
  <c r="F3" i="6"/>
  <c r="G3" i="6"/>
  <c r="H3" i="6"/>
  <c r="I3" i="6"/>
  <c r="J13" i="75" l="1"/>
  <c r="I13" i="75"/>
  <c r="D15" i="73" l="1"/>
  <c r="B15" i="73"/>
  <c r="B3" i="7" l="1"/>
  <c r="D20" i="73" s="1"/>
  <c r="D21" i="73"/>
  <c r="D22" i="73"/>
  <c r="D23" i="73"/>
  <c r="D24" i="73"/>
  <c r="D25" i="73"/>
  <c r="D26" i="73"/>
  <c r="D27" i="73"/>
  <c r="D28" i="73"/>
  <c r="D29" i="73"/>
  <c r="D30" i="73"/>
  <c r="D31" i="73"/>
  <c r="D32" i="73"/>
  <c r="D33" i="73"/>
  <c r="D34" i="73"/>
  <c r="D35" i="73"/>
  <c r="D36" i="73"/>
  <c r="D37" i="73"/>
  <c r="D38" i="73"/>
  <c r="D39" i="73"/>
  <c r="D40" i="73"/>
  <c r="D41" i="73"/>
  <c r="D42" i="73"/>
  <c r="D43" i="73"/>
  <c r="D44" i="73"/>
  <c r="D45" i="73"/>
  <c r="D46" i="73"/>
  <c r="D47" i="73"/>
  <c r="D48" i="73"/>
  <c r="D49" i="73"/>
  <c r="D50" i="73"/>
  <c r="D51" i="73"/>
  <c r="D52" i="73"/>
  <c r="D53" i="73"/>
  <c r="D54" i="73"/>
  <c r="D55" i="73"/>
  <c r="D56" i="73"/>
  <c r="D57" i="73"/>
  <c r="D58" i="73"/>
  <c r="D59" i="73"/>
  <c r="D60" i="73"/>
  <c r="D61" i="73"/>
  <c r="D62" i="73"/>
  <c r="D63" i="73"/>
  <c r="D64" i="73"/>
  <c r="D65" i="73"/>
  <c r="D66" i="73"/>
  <c r="D67" i="73"/>
  <c r="D68" i="73"/>
  <c r="D69" i="73"/>
  <c r="D70" i="73"/>
  <c r="D71" i="73"/>
  <c r="B3" i="6"/>
  <c r="B21" i="73"/>
  <c r="B22" i="73"/>
  <c r="B23" i="73"/>
  <c r="B24" i="73"/>
  <c r="B25" i="73"/>
  <c r="B26" i="73"/>
  <c r="B27" i="73"/>
  <c r="B28" i="73"/>
  <c r="B29" i="73"/>
  <c r="B30" i="73"/>
  <c r="B31" i="73"/>
  <c r="B32" i="73"/>
  <c r="B33" i="73"/>
  <c r="B34" i="73"/>
  <c r="B35" i="73"/>
  <c r="B36" i="73"/>
  <c r="B37" i="73"/>
  <c r="B38" i="73"/>
  <c r="B39" i="73"/>
  <c r="B40" i="73"/>
  <c r="B41" i="73"/>
  <c r="B42" i="73"/>
  <c r="B43" i="73"/>
  <c r="B44" i="73"/>
  <c r="B45" i="73"/>
  <c r="B46" i="73"/>
  <c r="B47" i="73"/>
  <c r="B48" i="73"/>
  <c r="B49" i="73"/>
  <c r="B50" i="73"/>
  <c r="B51" i="73"/>
  <c r="B52" i="73"/>
  <c r="B53" i="73"/>
  <c r="B54" i="73"/>
  <c r="B55" i="73"/>
  <c r="B56" i="73"/>
  <c r="B57" i="73"/>
  <c r="B58" i="73"/>
  <c r="B59" i="73"/>
  <c r="B60" i="73"/>
  <c r="B61" i="73"/>
  <c r="B62" i="73"/>
  <c r="B63" i="73"/>
  <c r="B64" i="73"/>
  <c r="B65" i="73"/>
  <c r="B66" i="73"/>
  <c r="B67" i="73"/>
  <c r="B68" i="73"/>
  <c r="B69" i="73"/>
  <c r="B70" i="73"/>
  <c r="B71" i="73"/>
  <c r="I20" i="75"/>
  <c r="J20" i="75"/>
  <c r="K20" i="75" s="1"/>
  <c r="L20" i="75"/>
  <c r="I21" i="75"/>
  <c r="J21" i="75"/>
  <c r="K21" i="75" s="1"/>
  <c r="L21" i="75"/>
  <c r="J19" i="75"/>
  <c r="I19" i="75"/>
  <c r="J18" i="75"/>
  <c r="I18" i="75"/>
  <c r="J17" i="75"/>
  <c r="I17" i="75"/>
  <c r="J16" i="75"/>
  <c r="I16" i="75"/>
  <c r="J15" i="75"/>
  <c r="I15" i="75"/>
  <c r="J14" i="75"/>
  <c r="I14" i="75"/>
  <c r="L15" i="75" l="1"/>
  <c r="L17" i="75"/>
  <c r="L19" i="75"/>
  <c r="D72" i="73"/>
  <c r="B20" i="73"/>
  <c r="B72" i="73" s="1"/>
  <c r="L13" i="75"/>
  <c r="L14" i="75"/>
  <c r="L16" i="75"/>
  <c r="L18" i="75"/>
  <c r="K13" i="75"/>
  <c r="K14" i="75"/>
  <c r="K15" i="75"/>
  <c r="K16" i="75"/>
  <c r="K17" i="75"/>
  <c r="K18" i="75"/>
  <c r="K19" i="75"/>
  <c r="F72" i="73" l="1"/>
  <c r="H72" i="73" s="1"/>
  <c r="J72" i="73" s="1"/>
  <c r="L72" i="73" s="1"/>
  <c r="L10" i="73"/>
  <c r="J10" i="73"/>
  <c r="H10" i="73"/>
  <c r="F10" i="73"/>
  <c r="D10" i="73"/>
  <c r="B10" i="73"/>
  <c r="F15" i="73" l="1"/>
  <c r="H15" i="73" s="1"/>
  <c r="H16" i="73" l="1"/>
  <c r="J16" i="73" s="1"/>
  <c r="L16" i="73" s="1"/>
  <c r="J15" i="73"/>
  <c r="L15" i="73" s="1"/>
  <c r="F70" i="73" l="1"/>
  <c r="H70" i="73" s="1"/>
  <c r="J70" i="73" s="1"/>
  <c r="L70" i="73" s="1"/>
  <c r="F68" i="73"/>
  <c r="H68" i="73" s="1"/>
  <c r="J68" i="73" s="1"/>
  <c r="L68" i="73" s="1"/>
  <c r="F61" i="73"/>
  <c r="H61" i="73" s="1"/>
  <c r="J61" i="73" s="1"/>
  <c r="L61" i="73" s="1"/>
  <c r="F43" i="73"/>
  <c r="H43" i="73" s="1"/>
  <c r="J43" i="73" s="1"/>
  <c r="L43" i="73" s="1"/>
  <c r="F42" i="73"/>
  <c r="H42" i="73" s="1"/>
  <c r="J42" i="73" s="1"/>
  <c r="L42" i="73" s="1"/>
  <c r="F69" i="73"/>
  <c r="H69" i="73" s="1"/>
  <c r="J69" i="73" s="1"/>
  <c r="L69" i="73" s="1"/>
  <c r="F66" i="73"/>
  <c r="H66" i="73" s="1"/>
  <c r="J66" i="73" s="1"/>
  <c r="L66" i="73" s="1"/>
  <c r="F60" i="73"/>
  <c r="H60" i="73" s="1"/>
  <c r="J60" i="73" s="1"/>
  <c r="L60" i="73" s="1"/>
  <c r="F55" i="73"/>
  <c r="H55" i="73" s="1"/>
  <c r="J55" i="73" s="1"/>
  <c r="L55" i="73" s="1"/>
  <c r="F53" i="73"/>
  <c r="H53" i="73" s="1"/>
  <c r="J53" i="73" s="1"/>
  <c r="L53" i="73" s="1"/>
  <c r="F44" i="73"/>
  <c r="H44" i="73" s="1"/>
  <c r="J44" i="73" s="1"/>
  <c r="L44" i="73" s="1"/>
  <c r="F36" i="73"/>
  <c r="H36" i="73" s="1"/>
  <c r="J36" i="73" s="1"/>
  <c r="L36" i="73" s="1"/>
  <c r="F24" i="73"/>
  <c r="H24" i="73" s="1"/>
  <c r="J24" i="73" s="1"/>
  <c r="L24" i="73" s="1"/>
  <c r="F71" i="73"/>
  <c r="H71" i="73" s="1"/>
  <c r="J71" i="73" s="1"/>
  <c r="L71" i="73" s="1"/>
  <c r="F57" i="73"/>
  <c r="H57" i="73" s="1"/>
  <c r="J57" i="73" s="1"/>
  <c r="L57" i="73" s="1"/>
  <c r="F52" i="73"/>
  <c r="H52" i="73" s="1"/>
  <c r="J52" i="73" s="1"/>
  <c r="L52" i="73" s="1"/>
  <c r="F30" i="73"/>
  <c r="H30" i="73" s="1"/>
  <c r="J30" i="73" s="1"/>
  <c r="L30" i="73" s="1"/>
  <c r="F27" i="73"/>
  <c r="H27" i="73" s="1"/>
  <c r="J27" i="73" s="1"/>
  <c r="L27" i="73" s="1"/>
  <c r="F46" i="73"/>
  <c r="H46" i="73" s="1"/>
  <c r="J46" i="73" s="1"/>
  <c r="L46" i="73" s="1"/>
  <c r="F41" i="73"/>
  <c r="H41" i="73" s="1"/>
  <c r="J41" i="73" s="1"/>
  <c r="L41" i="73" s="1"/>
  <c r="F32" i="73"/>
  <c r="H32" i="73" s="1"/>
  <c r="J32" i="73" s="1"/>
  <c r="L32" i="73" s="1"/>
  <c r="F31" i="73"/>
  <c r="H31" i="73" s="1"/>
  <c r="J31" i="73" s="1"/>
  <c r="L31" i="73" s="1"/>
  <c r="F28" i="73"/>
  <c r="H28" i="73" s="1"/>
  <c r="J28" i="73" s="1"/>
  <c r="L28" i="73" s="1"/>
  <c r="F21" i="73"/>
  <c r="H21" i="73" s="1"/>
  <c r="J21" i="73" s="1"/>
  <c r="L21" i="73" s="1"/>
  <c r="F64" i="73"/>
  <c r="H64" i="73" s="1"/>
  <c r="J64" i="73" s="1"/>
  <c r="L64" i="73" s="1"/>
  <c r="F54" i="73"/>
  <c r="H54" i="73" s="1"/>
  <c r="J54" i="73" s="1"/>
  <c r="L54" i="73" s="1"/>
  <c r="F47" i="73"/>
  <c r="H47" i="73" s="1"/>
  <c r="J47" i="73" s="1"/>
  <c r="L47" i="73" s="1"/>
  <c r="F49" i="73"/>
  <c r="H49" i="73" s="1"/>
  <c r="J49" i="73" s="1"/>
  <c r="L49" i="73" s="1"/>
  <c r="F48" i="73"/>
  <c r="H48" i="73" s="1"/>
  <c r="J48" i="73" s="1"/>
  <c r="L48" i="73" s="1"/>
  <c r="F45" i="73"/>
  <c r="H45" i="73" s="1"/>
  <c r="J45" i="73" s="1"/>
  <c r="L45" i="73" s="1"/>
  <c r="F37" i="73"/>
  <c r="H37" i="73" s="1"/>
  <c r="J37" i="73" s="1"/>
  <c r="L37" i="73" s="1"/>
  <c r="F35" i="73"/>
  <c r="H35" i="73" s="1"/>
  <c r="J35" i="73" s="1"/>
  <c r="L35" i="73" s="1"/>
  <c r="F33" i="73"/>
  <c r="H33" i="73" s="1"/>
  <c r="J33" i="73" s="1"/>
  <c r="L33" i="73" s="1"/>
  <c r="F29" i="73"/>
  <c r="H29" i="73" s="1"/>
  <c r="J29" i="73" s="1"/>
  <c r="L29" i="73" s="1"/>
  <c r="F25" i="73"/>
  <c r="H25" i="73" s="1"/>
  <c r="J25" i="73" s="1"/>
  <c r="L25" i="73" s="1"/>
  <c r="F63" i="73"/>
  <c r="H63" i="73" s="1"/>
  <c r="J63" i="73" s="1"/>
  <c r="L63" i="73" s="1"/>
  <c r="F59" i="73"/>
  <c r="H59" i="73" s="1"/>
  <c r="J59" i="73" s="1"/>
  <c r="L59" i="73" s="1"/>
  <c r="F56" i="73"/>
  <c r="H56" i="73" s="1"/>
  <c r="J56" i="73" s="1"/>
  <c r="L56" i="73" s="1"/>
  <c r="F51" i="73"/>
  <c r="H51" i="73" s="1"/>
  <c r="J51" i="73" s="1"/>
  <c r="L51" i="73" s="1"/>
  <c r="F50" i="73"/>
  <c r="H50" i="73" s="1"/>
  <c r="J50" i="73" s="1"/>
  <c r="L50" i="73" s="1"/>
  <c r="F40" i="73"/>
  <c r="H40" i="73" s="1"/>
  <c r="J40" i="73" s="1"/>
  <c r="L40" i="73" s="1"/>
  <c r="F39" i="73"/>
  <c r="H39" i="73" s="1"/>
  <c r="J39" i="73" s="1"/>
  <c r="L39" i="73" s="1"/>
  <c r="F38" i="73"/>
  <c r="H38" i="73" s="1"/>
  <c r="J38" i="73" s="1"/>
  <c r="L38" i="73" s="1"/>
  <c r="F34" i="73"/>
  <c r="H34" i="73" s="1"/>
  <c r="J34" i="73" s="1"/>
  <c r="L34" i="73" s="1"/>
  <c r="F26" i="73"/>
  <c r="H26" i="73" s="1"/>
  <c r="J26" i="73" s="1"/>
  <c r="L26" i="73" s="1"/>
  <c r="F67" i="73"/>
  <c r="H67" i="73" s="1"/>
  <c r="J67" i="73" s="1"/>
  <c r="L67" i="73" s="1"/>
  <c r="F65" i="73"/>
  <c r="H65" i="73" s="1"/>
  <c r="J65" i="73" s="1"/>
  <c r="L65" i="73" s="1"/>
  <c r="F62" i="73"/>
  <c r="H62" i="73" s="1"/>
  <c r="J62" i="73" s="1"/>
  <c r="L62" i="73" s="1"/>
  <c r="F58" i="73"/>
  <c r="H58" i="73" s="1"/>
  <c r="J58" i="73" s="1"/>
  <c r="L58" i="73" s="1"/>
  <c r="F23" i="73"/>
  <c r="H23" i="73" s="1"/>
  <c r="J23" i="73" s="1"/>
  <c r="L23" i="73" s="1"/>
  <c r="F22" i="73"/>
  <c r="H22" i="73" s="1"/>
  <c r="J22" i="73" s="1"/>
  <c r="L22" i="73" s="1"/>
  <c r="F20" i="73" l="1"/>
  <c r="H20" i="73" s="1"/>
  <c r="J20" i="73" s="1"/>
  <c r="L20" i="73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C13" authorId="0" shapeId="0" xr:uid="{3E8D4973-A77C-484A-81BF-01D7143194C6}">
      <text>
        <r>
          <rPr>
            <sz val="11"/>
            <color indexed="8"/>
            <rFont val="Calibri"/>
            <family val="2"/>
            <scheme val="minor"/>
          </rPr>
          <t xml:space="preserve">*  Data affected by changes in population controls.
</t>
        </r>
      </text>
    </comment>
    <comment ref="C25" authorId="0" shapeId="0" xr:uid="{73049985-955B-4048-A358-7038120458FD}">
      <text>
        <r>
          <rPr>
            <sz val="11"/>
            <color indexed="8"/>
            <rFont val="Calibri"/>
            <family val="2"/>
            <scheme val="minor"/>
          </rPr>
          <t xml:space="preserve">*  Data affected by changes in population controls.
</t>
        </r>
      </text>
    </comment>
    <comment ref="C37" authorId="0" shapeId="0" xr:uid="{B5C0E9BD-A3F7-457C-8AB8-D1DBB0040F01}">
      <text>
        <r>
          <rPr>
            <sz val="11"/>
            <color indexed="8"/>
            <rFont val="Calibri"/>
            <family val="2"/>
            <scheme val="minor"/>
          </rPr>
          <t xml:space="preserve">*  Data affected by changes in population controls.
</t>
        </r>
      </text>
    </comment>
  </commentList>
</comments>
</file>

<file path=xl/sharedStrings.xml><?xml version="1.0" encoding="utf-8"?>
<sst xmlns="http://schemas.openxmlformats.org/spreadsheetml/2006/main" count="411" uniqueCount="123">
  <si>
    <t>AREAS IN CALIFORNIA THAT ARE ELIGIBLE FOR WAIVERS ON THE BASIS OF</t>
  </si>
  <si>
    <t>JAN 2016 - DEC 2017</t>
  </si>
  <si>
    <t>Step 1</t>
  </si>
  <si>
    <t>Please see worksheet entitled "Step 1" for monthly labor force numbers</t>
  </si>
  <si>
    <t>Step 2</t>
  </si>
  <si>
    <t>Please see worksheet entitled "Step 2" for 24-month labor force totals</t>
  </si>
  <si>
    <r>
      <t>Step 3</t>
    </r>
    <r>
      <rPr>
        <i/>
        <sz val="8"/>
        <rFont val="Arial"/>
        <family val="2"/>
      </rPr>
      <t/>
    </r>
  </si>
  <si>
    <t>Please see worksheet entitled "Step 3" for monthly unemployed numbers</t>
  </si>
  <si>
    <t>Step 4</t>
  </si>
  <si>
    <t>Please see worksheet entitled "Step 4" for 24-month unemployed totals</t>
  </si>
  <si>
    <t>Total</t>
  </si>
  <si>
    <t>Total number</t>
  </si>
  <si>
    <t>Unemployment Rate</t>
  </si>
  <si>
    <t>labor force</t>
  </si>
  <si>
    <t>of unemployed</t>
  </si>
  <si>
    <t>(unrounded)</t>
  </si>
  <si>
    <t>(4 decimal places)</t>
  </si>
  <si>
    <t>(multiply by 100)</t>
  </si>
  <si>
    <t>(one decimal place)</t>
  </si>
  <si>
    <t>Average</t>
  </si>
  <si>
    <t>National Average (thousands)</t>
  </si>
  <si>
    <t>20% Above the National Average (threshold)</t>
  </si>
  <si>
    <t>Regional Grouping of Contiguous Counties</t>
  </si>
  <si>
    <t>Alpine County, CA</t>
  </si>
  <si>
    <t>Amador County, CA</t>
  </si>
  <si>
    <t>Butte County, CA</t>
  </si>
  <si>
    <t>Calaveras County, CA</t>
  </si>
  <si>
    <t>Colusa County, CA</t>
  </si>
  <si>
    <t>Del Norte County, CA</t>
  </si>
  <si>
    <t>El Dorado County, CA</t>
  </si>
  <si>
    <t>Fresno County, CA</t>
  </si>
  <si>
    <t>Glenn County, CA</t>
  </si>
  <si>
    <t>Humboldt County, CA</t>
  </si>
  <si>
    <t>Imperial County, CA</t>
  </si>
  <si>
    <t>Inyo County, CA</t>
  </si>
  <si>
    <t>Kern County, CA</t>
  </si>
  <si>
    <t>Kings County, CA</t>
  </si>
  <si>
    <t>Lake County, CA</t>
  </si>
  <si>
    <t>Lassen County, CA</t>
  </si>
  <si>
    <t>Los Angeles County, CA</t>
  </si>
  <si>
    <t>Madera County, CA</t>
  </si>
  <si>
    <t>Mariposa County, CA</t>
  </si>
  <si>
    <t>Mendocino County, CA</t>
  </si>
  <si>
    <t>Merced County, CA</t>
  </si>
  <si>
    <t>Modoc County, CA</t>
  </si>
  <si>
    <t>Mono County, CA</t>
  </si>
  <si>
    <t>Monterey County, CA</t>
  </si>
  <si>
    <t>Napa County, CA</t>
  </si>
  <si>
    <t>Nevada County, CA</t>
  </si>
  <si>
    <t>Orange County, CA</t>
  </si>
  <si>
    <t>Placer County, CA</t>
  </si>
  <si>
    <t>Plumas County, CA</t>
  </si>
  <si>
    <t>Riverside County, CA</t>
  </si>
  <si>
    <t>Sacramento County, CA</t>
  </si>
  <si>
    <t>San Benito County, CA</t>
  </si>
  <si>
    <t>San Bernardino County, CA</t>
  </si>
  <si>
    <t>San Diego County, CA</t>
  </si>
  <si>
    <t>San Joaquin County, CA</t>
  </si>
  <si>
    <t>San Luis Obispo County, CA</t>
  </si>
  <si>
    <t>Santa Barbara County, CA</t>
  </si>
  <si>
    <t>Santa Cruz County, CA</t>
  </si>
  <si>
    <t>Shasta County, CA</t>
  </si>
  <si>
    <t>Sierra County, CA</t>
  </si>
  <si>
    <t>Siskiyou County, CA</t>
  </si>
  <si>
    <t>Solano County, CA</t>
  </si>
  <si>
    <t>Sonoma County, CA</t>
  </si>
  <si>
    <t>Stanislaus County, CA</t>
  </si>
  <si>
    <t>Sutter County, CA</t>
  </si>
  <si>
    <t>Tehama County, CA</t>
  </si>
  <si>
    <t>Trinity County, CA</t>
  </si>
  <si>
    <t>Tulare County, CA</t>
  </si>
  <si>
    <t>Tuolumne County, CA</t>
  </si>
  <si>
    <t>Ventura County, CA</t>
  </si>
  <si>
    <t>Yolo County, CA</t>
  </si>
  <si>
    <t>Yuba County, CA</t>
  </si>
  <si>
    <t>Total for region</t>
  </si>
  <si>
    <t>Source:  Local Area Unemployment Statistics, Bureau of Labor Statistics, Dept. of Labor</t>
  </si>
  <si>
    <t>Underlying data are available at www.bls.gov/lau/, and are attached.</t>
  </si>
  <si>
    <t>Labor Force Statistics from the Current Population Survey</t>
  </si>
  <si>
    <t>Original Data Value</t>
  </si>
  <si>
    <t>Series Id:</t>
  </si>
  <si>
    <t>LNU01000000, LNU03000000</t>
  </si>
  <si>
    <t>Not Seasonally Adjusted</t>
  </si>
  <si>
    <t>Series title:</t>
  </si>
  <si>
    <t>(Unadj) Civilian Labor Force Level, (Unadj) Unemployment Level</t>
  </si>
  <si>
    <t>Labor force status:</t>
  </si>
  <si>
    <t>Civilian labor force, Unemployed</t>
  </si>
  <si>
    <t>Type of data:</t>
  </si>
  <si>
    <t>Number in thousands</t>
  </si>
  <si>
    <t>Age:</t>
  </si>
  <si>
    <t>16 years and over</t>
  </si>
  <si>
    <t>Years:</t>
  </si>
  <si>
    <t>2016 to 2018</t>
  </si>
  <si>
    <t>http://www.bls.gov/webapps/legacy/cpsatab1.htm</t>
  </si>
  <si>
    <t>National 24-Month Unemployment Average</t>
  </si>
  <si>
    <t>Year</t>
  </si>
  <si>
    <t>Month</t>
  </si>
  <si>
    <t>Civilian labor force</t>
  </si>
  <si>
    <t>Unemployment</t>
  </si>
  <si>
    <t>Start date</t>
  </si>
  <si>
    <t>End date</t>
  </si>
  <si>
    <t>Unemployment Rate
(Rounded)</t>
  </si>
  <si>
    <t>20% Above the National Average (Rounded)</t>
  </si>
  <si>
    <t>Jan</t>
  </si>
  <si>
    <t xml:space="preserve">
2016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</si>
  <si>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</si>
  <si>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</si>
  <si>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</si>
  <si>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</si>
  <si>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</si>
  <si>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</si>
  <si>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</si>
  <si>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</si>
  <si>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</si>
  <si>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</si>
  <si>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</si>
  <si>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 xml:space="preserve">
2017</t>
  </si>
  <si>
    <t xml:space="preserve">
2018</t>
  </si>
  <si>
    <t>Monthly Labor Force Numbers</t>
  </si>
  <si>
    <t>http://download.bls.gov/pub/time.series/la/</t>
  </si>
  <si>
    <t>24-Month Labor Force Totals</t>
  </si>
  <si>
    <t>Monthly Unemployment Numbers</t>
  </si>
  <si>
    <t>24-Month Unemployment Totals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</si>
</sst>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(* #,##0.00_);_(* \(#,##0.00\);_(* &quot;-&quot;??_);_(@_)"/>
    <numFmt numFmtId="164" formatCode="#0"/>
    <numFmt numFmtId="165" formatCode="_(* #,##0_);_(* \(#,##0\);_(* &quot;-&quot;??_);_(@_)"/>
    <numFmt numFmtId="166" formatCode="0.0"/>
    <numFmt numFmtId="167" formatCode="0.000"/>
    <numFmt numFmtId="168" formatCode="0.0000"/>
    <numFmt numFmtId="169" formatCode="0.00000"/>
  </numFmts>
  <fonts count="2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Arial"/>
      <family val="2"/>
    </font>
    <font>
      <sz val="11"/>
      <name val="Arial"/>
      <family val="2"/>
    </font>
    <font>
      <sz val="1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rgb="FFFF0000"/>
      <name val="Arial"/>
      <family val="2"/>
    </font>
    <font>
      <sz val="11"/>
      <color indexed="8"/>
      <name val="Calibri"/>
      <family val="2"/>
      <scheme val="minor"/>
    </font>
    <font>
      <sz val="10"/>
      <name val="Arial"/>
      <family val="2"/>
    </font>
    <font>
      <b/>
      <u/>
      <sz val="11"/>
      <color theme="10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1"/>
      <color indexed="8"/>
      <name val="Arial"/>
      <family val="2"/>
    </font>
    <font>
      <u/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8"/>
      <name val="Arial"/>
      <family val="2"/>
    </font>
    <font>
      <sz val="8"/>
      <name val="Arial"/>
      <family val="2"/>
    </font>
    <font>
      <sz val="8"/>
      <color rgb="FFFF0000"/>
      <name val="Arial"/>
      <family val="2"/>
    </font>
    <font>
      <b/>
      <sz val="8"/>
      <color indexed="8"/>
      <name val="Arial"/>
      <family val="2"/>
    </font>
    <font>
      <i/>
      <sz val="8"/>
      <name val="Arial"/>
      <family val="2"/>
    </font>
    <font>
      <sz val="8"/>
      <color theme="1"/>
      <name val="Arial"/>
      <family val="2"/>
    </font>
    <font>
      <sz val="8"/>
      <color theme="1"/>
      <name val="Calibri"/>
      <family val="2"/>
      <scheme val="minor"/>
    </font>
    <font>
      <b/>
      <sz val="11"/>
      <color indexed="8"/>
      <name val="Arial"/>
      <family val="2"/>
    </font>
    <font>
      <sz val="10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ck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0" fontId="6" fillId="0" borderId="0" applyNumberFormat="0" applyFill="0" applyBorder="0" applyAlignment="0" applyProtection="0"/>
    <xf numFmtId="0" fontId="8" fillId="0" borderId="0"/>
    <xf numFmtId="0" fontId="8" fillId="0" borderId="0"/>
    <xf numFmtId="43" fontId="9" fillId="0" borderId="0" applyFont="0" applyFill="0" applyBorder="0" applyAlignment="0" applyProtection="0"/>
    <xf numFmtId="0" fontId="9" fillId="0" borderId="0"/>
  </cellStyleXfs>
  <cellXfs count="83">
    <xf numFmtId="0" fontId="0" fillId="0" borderId="0" xfId="0"/>
    <xf numFmtId="0" fontId="4" fillId="0" borderId="0" xfId="0" applyFont="1"/>
    <xf numFmtId="0" fontId="4" fillId="0" borderId="0" xfId="0" applyFont="1" applyAlignment="1">
      <alignment horizontal="left"/>
    </xf>
    <xf numFmtId="0" fontId="5" fillId="0" borderId="0" xfId="0" applyFont="1"/>
    <xf numFmtId="0" fontId="5" fillId="0" borderId="0" xfId="0" applyFont="1" applyAlignment="1"/>
    <xf numFmtId="0" fontId="4" fillId="0" borderId="0" xfId="0" applyFont="1" applyFill="1" applyAlignment="1">
      <alignment horizontal="left"/>
    </xf>
    <xf numFmtId="0" fontId="3" fillId="0" borderId="1" xfId="0" applyFont="1" applyFill="1" applyBorder="1" applyAlignment="1">
      <alignment horizontal="left" wrapText="1"/>
    </xf>
    <xf numFmtId="17" fontId="4" fillId="0" borderId="0" xfId="0" applyNumberFormat="1" applyFont="1" applyAlignment="1">
      <alignment horizontal="left"/>
    </xf>
    <xf numFmtId="0" fontId="7" fillId="0" borderId="0" xfId="0" applyFont="1"/>
    <xf numFmtId="0" fontId="2" fillId="0" borderId="0" xfId="0" applyFont="1"/>
    <xf numFmtId="165" fontId="0" fillId="0" borderId="0" xfId="1" applyNumberFormat="1" applyFont="1"/>
    <xf numFmtId="10" fontId="0" fillId="0" borderId="0" xfId="0" applyNumberFormat="1"/>
    <xf numFmtId="17" fontId="4" fillId="0" borderId="0" xfId="0" applyNumberFormat="1" applyFont="1" applyFill="1" applyAlignment="1">
      <alignment horizontal="left"/>
    </xf>
    <xf numFmtId="0" fontId="7" fillId="0" borderId="0" xfId="0" applyFont="1" applyFill="1"/>
    <xf numFmtId="0" fontId="0" fillId="0" borderId="0" xfId="0" applyFill="1"/>
    <xf numFmtId="0" fontId="4" fillId="0" borderId="0" xfId="0" applyFont="1" applyAlignment="1">
      <alignment horizontal="center"/>
    </xf>
    <xf numFmtId="0" fontId="4" fillId="0" borderId="0" xfId="0" applyFont="1" applyAlignment="1"/>
    <xf numFmtId="167" fontId="4" fillId="0" borderId="0" xfId="0" applyNumberFormat="1" applyFont="1"/>
    <xf numFmtId="164" fontId="12" fillId="0" borderId="0" xfId="0" applyNumberFormat="1" applyFont="1" applyAlignment="1">
      <alignment horizontal="center"/>
    </xf>
    <xf numFmtId="0" fontId="12" fillId="0" borderId="0" xfId="0" applyFont="1"/>
    <xf numFmtId="164" fontId="12" fillId="0" borderId="0" xfId="0" applyNumberFormat="1" applyFont="1" applyFill="1" applyAlignment="1">
      <alignment horizontal="center"/>
    </xf>
    <xf numFmtId="0" fontId="12" fillId="0" borderId="0" xfId="0" applyFont="1" applyFill="1"/>
    <xf numFmtId="0" fontId="12" fillId="0" borderId="0" xfId="0" applyFont="1" applyAlignment="1">
      <alignment horizontal="center"/>
    </xf>
    <xf numFmtId="0" fontId="3" fillId="0" borderId="0" xfId="0" applyFont="1"/>
    <xf numFmtId="0" fontId="3" fillId="0" borderId="1" xfId="0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left"/>
    </xf>
    <xf numFmtId="0" fontId="2" fillId="0" borderId="0" xfId="0" applyFont="1" applyAlignment="1">
      <alignment horizontal="center"/>
    </xf>
    <xf numFmtId="0" fontId="14" fillId="0" borderId="0" xfId="2" applyFont="1"/>
    <xf numFmtId="0" fontId="15" fillId="0" borderId="0" xfId="0" applyFont="1"/>
    <xf numFmtId="0" fontId="0" fillId="0" borderId="0" xfId="0"/>
    <xf numFmtId="17" fontId="3" fillId="0" borderId="0" xfId="0" applyNumberFormat="1" applyFont="1" applyAlignment="1">
      <alignment horizontal="center"/>
    </xf>
    <xf numFmtId="165" fontId="12" fillId="0" borderId="0" xfId="1" applyNumberFormat="1" applyFont="1"/>
    <xf numFmtId="165" fontId="3" fillId="0" borderId="1" xfId="1" applyNumberFormat="1" applyFont="1" applyFill="1" applyBorder="1" applyAlignment="1">
      <alignment horizontal="center" wrapText="1"/>
    </xf>
    <xf numFmtId="165" fontId="7" fillId="0" borderId="0" xfId="1" applyNumberFormat="1" applyFont="1"/>
    <xf numFmtId="0" fontId="16" fillId="0" borderId="0" xfId="0" applyFont="1"/>
    <xf numFmtId="0" fontId="17" fillId="0" borderId="0" xfId="0" applyFont="1"/>
    <xf numFmtId="165" fontId="17" fillId="0" borderId="0" xfId="1" applyNumberFormat="1" applyFont="1"/>
    <xf numFmtId="0" fontId="18" fillId="0" borderId="0" xfId="0" applyFont="1"/>
    <xf numFmtId="0" fontId="19" fillId="2" borderId="2" xfId="6" applyFont="1" applyFill="1" applyBorder="1" applyAlignment="1">
      <alignment horizontal="center"/>
    </xf>
    <xf numFmtId="165" fontId="17" fillId="0" borderId="0" xfId="5" applyNumberFormat="1" applyFont="1"/>
    <xf numFmtId="0" fontId="17" fillId="0" borderId="0" xfId="6" applyFont="1"/>
    <xf numFmtId="2" fontId="17" fillId="0" borderId="0" xfId="6" applyNumberFormat="1" applyFont="1"/>
    <xf numFmtId="166" fontId="17" fillId="0" borderId="0" xfId="6" applyNumberFormat="1" applyFont="1"/>
    <xf numFmtId="0" fontId="16" fillId="0" borderId="0" xfId="6" applyFont="1"/>
    <xf numFmtId="0" fontId="17" fillId="0" borderId="0" xfId="3" applyFont="1"/>
    <xf numFmtId="3" fontId="17" fillId="0" borderId="0" xfId="3" applyNumberFormat="1" applyFont="1"/>
    <xf numFmtId="0" fontId="16" fillId="0" borderId="0" xfId="0" applyFont="1" applyFill="1"/>
    <xf numFmtId="165" fontId="17" fillId="0" borderId="0" xfId="0" applyNumberFormat="1" applyFont="1"/>
    <xf numFmtId="169" fontId="17" fillId="0" borderId="0" xfId="6" applyNumberFormat="1" applyFont="1"/>
    <xf numFmtId="168" fontId="17" fillId="0" borderId="0" xfId="6" applyNumberFormat="1" applyFont="1"/>
    <xf numFmtId="166" fontId="17" fillId="0" borderId="0" xfId="0" applyNumberFormat="1" applyFont="1"/>
    <xf numFmtId="2" fontId="16" fillId="0" borderId="0" xfId="6" applyNumberFormat="1" applyFont="1"/>
    <xf numFmtId="166" fontId="16" fillId="0" borderId="0" xfId="6" applyNumberFormat="1" applyFont="1" applyBorder="1"/>
    <xf numFmtId="0" fontId="21" fillId="0" borderId="0" xfId="0" applyFont="1"/>
    <xf numFmtId="0" fontId="17" fillId="0" borderId="0" xfId="0" applyFont="1" applyFill="1"/>
    <xf numFmtId="165" fontId="17" fillId="0" borderId="0" xfId="1" applyNumberFormat="1" applyFont="1" applyFill="1"/>
    <xf numFmtId="165" fontId="17" fillId="0" borderId="0" xfId="5" applyNumberFormat="1" applyFont="1" applyFill="1"/>
    <xf numFmtId="169" fontId="17" fillId="0" borderId="0" xfId="6" applyNumberFormat="1" applyFont="1" applyFill="1"/>
    <xf numFmtId="0" fontId="17" fillId="0" borderId="0" xfId="6" applyFont="1" applyFill="1"/>
    <xf numFmtId="168" fontId="17" fillId="0" borderId="0" xfId="6" applyNumberFormat="1" applyFont="1" applyFill="1"/>
    <xf numFmtId="2" fontId="17" fillId="0" borderId="0" xfId="6" applyNumberFormat="1" applyFont="1" applyFill="1"/>
    <xf numFmtId="166" fontId="17" fillId="0" borderId="0" xfId="6" applyNumberFormat="1" applyFont="1" applyFill="1"/>
    <xf numFmtId="0" fontId="22" fillId="0" borderId="0" xfId="0" applyFont="1"/>
    <xf numFmtId="165" fontId="4" fillId="0" borderId="0" xfId="1" applyNumberFormat="1" applyFont="1" applyFill="1"/>
    <xf numFmtId="0" fontId="23" fillId="0" borderId="0" xfId="0" applyFont="1" applyFill="1" applyAlignment="1">
      <alignment horizontal="left"/>
    </xf>
    <xf numFmtId="0" fontId="12" fillId="0" borderId="0" xfId="0" applyFont="1" applyAlignment="1"/>
    <xf numFmtId="165" fontId="12" fillId="0" borderId="0" xfId="1" applyNumberFormat="1" applyFont="1" applyAlignment="1"/>
    <xf numFmtId="0" fontId="23" fillId="0" borderId="0" xfId="0" applyFont="1" applyFill="1" applyAlignment="1">
      <alignment horizontal="left" vertical="top"/>
    </xf>
    <xf numFmtId="0" fontId="13" fillId="0" borderId="0" xfId="0" applyFont="1" applyFill="1" applyAlignment="1">
      <alignment horizontal="left" vertical="top"/>
    </xf>
    <xf numFmtId="165" fontId="24" fillId="0" borderId="0" xfId="1" applyNumberFormat="1" applyFont="1" applyFill="1" applyAlignment="1">
      <alignment horizontal="right"/>
    </xf>
    <xf numFmtId="0" fontId="4" fillId="0" borderId="0" xfId="0" applyFont="1" applyFill="1"/>
    <xf numFmtId="167" fontId="4" fillId="0" borderId="0" xfId="0" applyNumberFormat="1" applyFont="1" applyFill="1"/>
    <xf numFmtId="0" fontId="5" fillId="0" borderId="0" xfId="0" applyFont="1" applyFill="1"/>
    <xf numFmtId="165" fontId="0" fillId="0" borderId="0" xfId="1" applyNumberFormat="1" applyFont="1" applyFill="1"/>
    <xf numFmtId="17" fontId="11" fillId="0" borderId="0" xfId="0" applyNumberFormat="1" applyFont="1" applyFill="1" applyAlignment="1">
      <alignment horizontal="left"/>
    </xf>
    <xf numFmtId="0" fontId="10" fillId="0" borderId="0" xfId="2" applyFont="1" applyFill="1" applyAlignment="1">
      <alignment horizontal="center"/>
    </xf>
    <xf numFmtId="17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/>
    </xf>
    <xf numFmtId="165" fontId="16" fillId="0" borderId="0" xfId="5" applyNumberFormat="1" applyFont="1" applyAlignment="1">
      <alignment horizontal="center"/>
    </xf>
    <xf numFmtId="0" fontId="16" fillId="0" borderId="0" xfId="6" applyFont="1" applyAlignment="1">
      <alignment horizontal="center"/>
    </xf>
    <xf numFmtId="165" fontId="16" fillId="0" borderId="0" xfId="5" applyNumberFormat="1" applyFont="1" applyAlignment="1">
      <alignment horizontal="center"/>
    </xf>
    <xf numFmtId="0" fontId="19" fillId="2" borderId="3" xfId="6" applyFont="1" applyFill="1" applyBorder="1" applyAlignment="1">
      <alignment horizontal="center"/>
    </xf>
    <xf numFmtId="0" fontId="19" fillId="2" borderId="4" xfId="6" applyFont="1" applyFill="1" applyBorder="1" applyAlignment="1">
      <alignment horizontal="center"/>
    </xf>
  </cellXfs>
  <cellStyles count="7">
    <cellStyle name="Comma" xfId="1" builtinId="3"/>
    <cellStyle name="Comma 2" xfId="5" xr:uid="{00000000-0005-0000-0000-000001000000}"/>
    <cellStyle name="Hyperlink" xfId="2" builtinId="8"/>
    <cellStyle name="Normal" xfId="0" builtinId="0"/>
    <cellStyle name="Normal 2 2" xfId="3" xr:uid="{00000000-0005-0000-0000-000004000000}"/>
    <cellStyle name="Normal 3" xfId="4" xr:uid="{00000000-0005-0000-0000-000005000000}"/>
    <cellStyle name="Normal_Book4" xfId="6" xr:uid="{3B8618DB-5371-4AB0-9B0F-9069CEC33C83}"/>
  </cellStyles>
  <dxfs count="1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http://www.bls.gov/webapps/legacy/cpsatab1.htm" TargetMode="External"/><Relationship Id="rId1" Type="http://schemas.openxmlformats.org/officeDocument/2006/relationships/hyperlink" Target="http://www.bls.gov/webapps/legacy/cpsatab1.htm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://download.bls.gov/pub/time.series/la/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://download.bls.gov/pub/time.series/la/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hyperlink" Target="http://download.bls.gov/pub/time.series/la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6D8D09-FF2A-4973-A441-E918CE50B39C}">
  <dimension ref="A1:P89"/>
  <sheetViews>
    <sheetView tabSelected="1" zoomScale="90" zoomScaleNormal="90" workbookViewId="0"/>
  </sheetViews>
  <sheetFormatPr defaultColWidth="8.85546875" defaultRowHeight="14.45"/>
  <cols>
    <col min="1" max="1" width="18.7109375" style="29" customWidth="1"/>
    <col min="2" max="2" width="15.140625" style="29" customWidth="1"/>
    <col min="3" max="13" width="11.5703125" style="29" customWidth="1"/>
    <col min="14" max="14" width="12" style="10" customWidth="1"/>
    <col min="15" max="16384" width="8.85546875" style="29"/>
  </cols>
  <sheetData>
    <row r="1" spans="1:16" s="35" customFormat="1" ht="10.5">
      <c r="A1" s="34" t="s">
        <v>0</v>
      </c>
      <c r="N1" s="36"/>
    </row>
    <row r="2" spans="1:16" s="35" customFormat="1" ht="10.5">
      <c r="A2" s="34" t="s">
        <v>1</v>
      </c>
      <c r="N2" s="36"/>
    </row>
    <row r="3" spans="1:16" s="35" customFormat="1" ht="9.9499999999999993">
      <c r="C3" s="37"/>
      <c r="N3" s="36"/>
    </row>
    <row r="4" spans="1:16">
      <c r="A4" s="38" t="s">
        <v>2</v>
      </c>
      <c r="B4" s="39" t="s">
        <v>3</v>
      </c>
      <c r="C4" s="39"/>
      <c r="D4" s="39"/>
      <c r="E4" s="39"/>
      <c r="F4" s="40"/>
      <c r="G4" s="40"/>
      <c r="H4" s="40"/>
      <c r="I4" s="40"/>
      <c r="J4" s="41"/>
      <c r="K4" s="40"/>
      <c r="L4" s="42"/>
    </row>
    <row r="5" spans="1:16">
      <c r="A5" s="38" t="s">
        <v>4</v>
      </c>
      <c r="B5" s="39" t="s">
        <v>5</v>
      </c>
      <c r="C5" s="39"/>
      <c r="D5" s="39"/>
      <c r="E5" s="39"/>
      <c r="F5" s="40"/>
      <c r="G5" s="40"/>
      <c r="H5" s="40"/>
      <c r="I5" s="40"/>
      <c r="J5" s="41"/>
      <c r="K5" s="40"/>
      <c r="L5" s="42"/>
    </row>
    <row r="6" spans="1:16">
      <c r="A6" s="38" t="s">
        <v>6</v>
      </c>
      <c r="B6" s="39" t="s">
        <v>7</v>
      </c>
      <c r="C6" s="39"/>
      <c r="D6" s="39"/>
      <c r="E6" s="39"/>
      <c r="F6" s="40"/>
      <c r="G6" s="40"/>
      <c r="H6" s="40"/>
      <c r="I6" s="40"/>
      <c r="J6" s="41"/>
      <c r="K6" s="40"/>
      <c r="L6" s="42"/>
    </row>
    <row r="7" spans="1:16">
      <c r="A7" s="38" t="s">
        <v>8</v>
      </c>
      <c r="B7" s="39" t="s">
        <v>9</v>
      </c>
      <c r="C7" s="39"/>
      <c r="D7" s="39"/>
      <c r="E7" s="39"/>
      <c r="F7" s="40"/>
      <c r="G7" s="40"/>
      <c r="H7" s="40"/>
      <c r="I7" s="40"/>
      <c r="J7" s="41"/>
      <c r="K7" s="40"/>
      <c r="L7" s="42"/>
    </row>
    <row r="8" spans="1:16">
      <c r="A8" s="43"/>
      <c r="B8" s="81" t="s">
        <v>10</v>
      </c>
      <c r="C8" s="82"/>
      <c r="D8" s="81" t="s">
        <v>11</v>
      </c>
      <c r="E8" s="82"/>
      <c r="F8" s="81" t="s">
        <v>12</v>
      </c>
      <c r="G8" s="82"/>
      <c r="H8" s="81" t="s">
        <v>12</v>
      </c>
      <c r="I8" s="82"/>
      <c r="J8" s="81" t="s">
        <v>12</v>
      </c>
      <c r="K8" s="82"/>
      <c r="L8" s="81" t="s">
        <v>12</v>
      </c>
      <c r="M8" s="82"/>
    </row>
    <row r="9" spans="1:16">
      <c r="A9" s="43"/>
      <c r="B9" s="81" t="s">
        <v>13</v>
      </c>
      <c r="C9" s="82"/>
      <c r="D9" s="81" t="s">
        <v>14</v>
      </c>
      <c r="E9" s="82"/>
      <c r="F9" s="81" t="s">
        <v>15</v>
      </c>
      <c r="G9" s="82"/>
      <c r="H9" s="81" t="s">
        <v>16</v>
      </c>
      <c r="I9" s="82"/>
      <c r="J9" s="81" t="s">
        <v>17</v>
      </c>
      <c r="K9" s="82"/>
      <c r="L9" s="81" t="s">
        <v>18</v>
      </c>
      <c r="M9" s="82"/>
    </row>
    <row r="10" spans="1:16" s="44" customFormat="1" ht="10.5">
      <c r="A10" s="43"/>
      <c r="B10" s="80" t="str">
        <f>$A$2</f>
        <v>JAN 2016 - DEC 2017</v>
      </c>
      <c r="C10" s="80"/>
      <c r="D10" s="80" t="str">
        <f t="shared" ref="D10" si="0">$A$2</f>
        <v>JAN 2016 - DEC 2017</v>
      </c>
      <c r="E10" s="80"/>
      <c r="F10" s="80" t="str">
        <f t="shared" ref="F10" si="1">$A$2</f>
        <v>JAN 2016 - DEC 2017</v>
      </c>
      <c r="G10" s="80"/>
      <c r="H10" s="80" t="str">
        <f t="shared" ref="H10" si="2">$A$2</f>
        <v>JAN 2016 - DEC 2017</v>
      </c>
      <c r="I10" s="80"/>
      <c r="J10" s="80" t="str">
        <f t="shared" ref="J10" si="3">$A$2</f>
        <v>JAN 2016 - DEC 2017</v>
      </c>
      <c r="K10" s="80"/>
      <c r="L10" s="80" t="str">
        <f t="shared" ref="L10" si="4">$A$2</f>
        <v>JAN 2016 - DEC 2017</v>
      </c>
      <c r="M10" s="80"/>
    </row>
    <row r="11" spans="1:16" s="44" customFormat="1" ht="10.5">
      <c r="A11" s="43"/>
      <c r="B11" s="78"/>
      <c r="C11" s="78"/>
      <c r="D11" s="78"/>
      <c r="E11" s="78"/>
      <c r="F11" s="80" t="s">
        <v>19</v>
      </c>
      <c r="G11" s="80"/>
      <c r="H11" s="80" t="s">
        <v>19</v>
      </c>
      <c r="I11" s="80"/>
      <c r="J11" s="80" t="s">
        <v>19</v>
      </c>
      <c r="K11" s="80"/>
      <c r="L11" s="80" t="s">
        <v>19</v>
      </c>
      <c r="M11" s="80"/>
      <c r="P11" s="45"/>
    </row>
    <row r="12" spans="1:16" s="44" customFormat="1" ht="10.5">
      <c r="A12" s="43"/>
      <c r="B12" s="80" t="s">
        <v>10</v>
      </c>
      <c r="C12" s="80"/>
      <c r="D12" s="80" t="s">
        <v>11</v>
      </c>
      <c r="E12" s="80"/>
      <c r="F12" s="79" t="s">
        <v>12</v>
      </c>
      <c r="G12" s="79"/>
      <c r="H12" s="79" t="s">
        <v>12</v>
      </c>
      <c r="I12" s="79"/>
      <c r="J12" s="79" t="s">
        <v>12</v>
      </c>
      <c r="K12" s="79"/>
      <c r="L12" s="79" t="s">
        <v>12</v>
      </c>
      <c r="M12" s="79"/>
      <c r="P12" s="45"/>
    </row>
    <row r="13" spans="1:16" s="44" customFormat="1" ht="10.5">
      <c r="A13" s="43"/>
      <c r="B13" s="80" t="s">
        <v>13</v>
      </c>
      <c r="C13" s="80"/>
      <c r="D13" s="80" t="s">
        <v>14</v>
      </c>
      <c r="E13" s="80"/>
      <c r="F13" s="79" t="s">
        <v>15</v>
      </c>
      <c r="G13" s="79"/>
      <c r="H13" s="79" t="s">
        <v>16</v>
      </c>
      <c r="I13" s="79"/>
      <c r="J13" s="79" t="s">
        <v>17</v>
      </c>
      <c r="K13" s="79"/>
      <c r="L13" s="79" t="s">
        <v>18</v>
      </c>
      <c r="M13" s="79"/>
    </row>
    <row r="14" spans="1:16" s="35" customFormat="1" ht="9.9499999999999993">
      <c r="N14" s="36"/>
    </row>
    <row r="15" spans="1:16" s="35" customFormat="1" ht="10.5">
      <c r="A15" s="46" t="s">
        <v>20</v>
      </c>
      <c r="B15" s="47">
        <f>National!I13</f>
        <v>3834083</v>
      </c>
      <c r="D15" s="47">
        <f>National!J13</f>
        <v>176799</v>
      </c>
      <c r="F15" s="48">
        <f>D15/B15</f>
        <v>4.6112460267552891E-2</v>
      </c>
      <c r="G15" s="40"/>
      <c r="H15" s="49">
        <f>TRUNC(F15,4)</f>
        <v>4.6100000000000002E-2</v>
      </c>
      <c r="J15" s="35">
        <f>H15*100</f>
        <v>4.6100000000000003</v>
      </c>
      <c r="L15" s="50">
        <f>ROUND(J15,1)</f>
        <v>4.5999999999999996</v>
      </c>
      <c r="N15" s="36"/>
    </row>
    <row r="16" spans="1:16" s="35" customFormat="1" ht="10.5">
      <c r="A16" s="46" t="s">
        <v>21</v>
      </c>
      <c r="H16" s="35">
        <f>TRUNC(H15*1.2,4)</f>
        <v>5.5300000000000002E-2</v>
      </c>
      <c r="J16" s="51">
        <f>H16*100</f>
        <v>5.53</v>
      </c>
      <c r="K16" s="43"/>
      <c r="L16" s="52">
        <f t="shared" ref="L16" si="5">ROUND(J16,1)</f>
        <v>5.5</v>
      </c>
      <c r="N16" s="36"/>
    </row>
    <row r="17" spans="1:14" ht="11.1" customHeight="1">
      <c r="A17" s="53"/>
      <c r="B17" s="53"/>
      <c r="C17" s="53"/>
      <c r="D17" s="53"/>
      <c r="E17" s="53"/>
      <c r="F17" s="53"/>
      <c r="G17" s="53"/>
      <c r="H17" s="53"/>
      <c r="I17" s="53"/>
      <c r="J17" s="53"/>
      <c r="K17" s="53"/>
      <c r="L17" s="53"/>
      <c r="M17" s="53"/>
    </row>
    <row r="18" spans="1:14" s="35" customFormat="1" ht="9.9499999999999993">
      <c r="N18" s="36"/>
    </row>
    <row r="19" spans="1:14" s="54" customFormat="1" ht="10.5">
      <c r="A19" s="46" t="s">
        <v>22</v>
      </c>
      <c r="N19" s="55"/>
    </row>
    <row r="20" spans="1:14" s="54" customFormat="1" ht="10.5">
      <c r="A20" s="54" t="s">
        <v>23</v>
      </c>
      <c r="B20" s="56">
        <f>VLOOKUP(A20,'Step 2'!$A$3:$I$54,2,FALSE)</f>
        <v>13137</v>
      </c>
      <c r="C20" s="56"/>
      <c r="D20" s="56">
        <f>VLOOKUP(A20, 'Step 4'!$A$3:$I$54,2,FALSE)</f>
        <v>828</v>
      </c>
      <c r="E20" s="56"/>
      <c r="F20" s="57">
        <f t="shared" ref="F20:F71" si="6">D20/B20</f>
        <v>6.3028088604704269E-2</v>
      </c>
      <c r="G20" s="58"/>
      <c r="H20" s="59">
        <f t="shared" ref="H20:H71" si="7">TRUNC(F20,4)</f>
        <v>6.3E-2</v>
      </c>
      <c r="I20" s="58"/>
      <c r="J20" s="60">
        <f t="shared" ref="J20:J71" si="8">H20*100</f>
        <v>6.3</v>
      </c>
      <c r="K20" s="58"/>
      <c r="L20" s="61">
        <f t="shared" ref="L20:L71" si="9">ROUND(J20,1)</f>
        <v>6.3</v>
      </c>
      <c r="N20" s="62"/>
    </row>
    <row r="21" spans="1:14" s="54" customFormat="1" ht="10.5">
      <c r="A21" s="54" t="s">
        <v>24</v>
      </c>
      <c r="B21" s="56">
        <f>VLOOKUP(A21,'Step 2'!$A$3:$I$54,2,FALSE)</f>
        <v>352282</v>
      </c>
      <c r="C21" s="56"/>
      <c r="D21" s="56">
        <f>VLOOKUP(A21, 'Step 4'!$A$3:$I$54,2,FALSE)</f>
        <v>19101</v>
      </c>
      <c r="E21" s="56"/>
      <c r="F21" s="57">
        <f t="shared" si="6"/>
        <v>5.4220766317893049E-2</v>
      </c>
      <c r="G21" s="58"/>
      <c r="H21" s="59">
        <f t="shared" si="7"/>
        <v>5.4199999999999998E-2</v>
      </c>
      <c r="I21" s="58"/>
      <c r="J21" s="60">
        <f t="shared" si="8"/>
        <v>5.42</v>
      </c>
      <c r="K21" s="58"/>
      <c r="L21" s="61">
        <f t="shared" si="9"/>
        <v>5.4</v>
      </c>
      <c r="N21" s="62"/>
    </row>
    <row r="22" spans="1:14" s="54" customFormat="1" ht="10.5">
      <c r="A22" s="54" t="s">
        <v>25</v>
      </c>
      <c r="B22" s="56">
        <f>VLOOKUP(A22,'Step 2'!$A$3:$I$54,2,FALSE)</f>
        <v>2459625</v>
      </c>
      <c r="C22" s="56"/>
      <c r="D22" s="56">
        <f>VLOOKUP(A22, 'Step 4'!$A$3:$I$54,2,FALSE)</f>
        <v>151876</v>
      </c>
      <c r="E22" s="56"/>
      <c r="F22" s="57">
        <f t="shared" si="6"/>
        <v>6.1747624129694569E-2</v>
      </c>
      <c r="G22" s="58"/>
      <c r="H22" s="59">
        <f t="shared" si="7"/>
        <v>6.1699999999999998E-2</v>
      </c>
      <c r="I22" s="58"/>
      <c r="J22" s="60">
        <f t="shared" si="8"/>
        <v>6.17</v>
      </c>
      <c r="K22" s="58"/>
      <c r="L22" s="61">
        <f t="shared" si="9"/>
        <v>6.2</v>
      </c>
      <c r="N22" s="62"/>
    </row>
    <row r="23" spans="1:14" s="54" customFormat="1" ht="10.5">
      <c r="A23" s="54" t="s">
        <v>26</v>
      </c>
      <c r="B23" s="56">
        <f>VLOOKUP(A23,'Step 2'!$A$3:$I$54,2,FALSE)</f>
        <v>504628</v>
      </c>
      <c r="C23" s="56"/>
      <c r="D23" s="56">
        <f>VLOOKUP(A23, 'Step 4'!$A$3:$I$54,2,FALSE)</f>
        <v>26221</v>
      </c>
      <c r="E23" s="56"/>
      <c r="F23" s="57">
        <f t="shared" si="6"/>
        <v>5.1961048534762244E-2</v>
      </c>
      <c r="G23" s="58"/>
      <c r="H23" s="59">
        <f t="shared" si="7"/>
        <v>5.1900000000000002E-2</v>
      </c>
      <c r="I23" s="58"/>
      <c r="J23" s="60">
        <f t="shared" si="8"/>
        <v>5.19</v>
      </c>
      <c r="K23" s="58"/>
      <c r="L23" s="61">
        <f t="shared" si="9"/>
        <v>5.2</v>
      </c>
      <c r="N23" s="62"/>
    </row>
    <row r="24" spans="1:14" s="54" customFormat="1" ht="10.5">
      <c r="A24" s="54" t="s">
        <v>27</v>
      </c>
      <c r="B24" s="56">
        <f>VLOOKUP(A24,'Step 2'!$A$3:$I$54,2,FALSE)</f>
        <v>260418</v>
      </c>
      <c r="C24" s="56"/>
      <c r="D24" s="56">
        <f>VLOOKUP(A24, 'Step 4'!$A$3:$I$54,2,FALSE)</f>
        <v>38966</v>
      </c>
      <c r="E24" s="56"/>
      <c r="F24" s="57">
        <f t="shared" si="6"/>
        <v>0.14962867390118961</v>
      </c>
      <c r="G24" s="58"/>
      <c r="H24" s="59">
        <f t="shared" si="7"/>
        <v>0.14960000000000001</v>
      </c>
      <c r="I24" s="58"/>
      <c r="J24" s="60">
        <f t="shared" si="8"/>
        <v>14.96</v>
      </c>
      <c r="K24" s="58"/>
      <c r="L24" s="61">
        <f t="shared" si="9"/>
        <v>15</v>
      </c>
      <c r="N24" s="62"/>
    </row>
    <row r="25" spans="1:14" s="54" customFormat="1" ht="10.5">
      <c r="A25" s="54" t="s">
        <v>28</v>
      </c>
      <c r="B25" s="56">
        <f>VLOOKUP(A25,'Step 2'!$A$3:$I$54,2,FALSE)</f>
        <v>234824</v>
      </c>
      <c r="C25" s="56"/>
      <c r="D25" s="56">
        <f>VLOOKUP(A25, 'Step 4'!$A$3:$I$54,2,FALSE)</f>
        <v>16394</v>
      </c>
      <c r="E25" s="56"/>
      <c r="F25" s="57">
        <f t="shared" si="6"/>
        <v>6.981398834872074E-2</v>
      </c>
      <c r="G25" s="58"/>
      <c r="H25" s="59">
        <f t="shared" si="7"/>
        <v>6.9800000000000001E-2</v>
      </c>
      <c r="I25" s="58"/>
      <c r="J25" s="60">
        <f t="shared" si="8"/>
        <v>6.98</v>
      </c>
      <c r="K25" s="58"/>
      <c r="L25" s="61">
        <f t="shared" si="9"/>
        <v>7</v>
      </c>
      <c r="N25" s="62"/>
    </row>
    <row r="26" spans="1:14" s="54" customFormat="1" ht="10.5">
      <c r="A26" s="54" t="s">
        <v>29</v>
      </c>
      <c r="B26" s="56">
        <f>VLOOKUP(A26,'Step 2'!$A$3:$I$54,2,FALSE)</f>
        <v>2147684</v>
      </c>
      <c r="C26" s="56"/>
      <c r="D26" s="56">
        <f>VLOOKUP(A26, 'Step 4'!$A$3:$I$54,2,FALSE)</f>
        <v>101954</v>
      </c>
      <c r="E26" s="56"/>
      <c r="F26" s="57">
        <f t="shared" si="6"/>
        <v>4.7471601967514772E-2</v>
      </c>
      <c r="G26" s="58"/>
      <c r="H26" s="59">
        <f t="shared" si="7"/>
        <v>4.7399999999999998E-2</v>
      </c>
      <c r="I26" s="58"/>
      <c r="J26" s="60">
        <f t="shared" si="8"/>
        <v>4.74</v>
      </c>
      <c r="K26" s="58"/>
      <c r="L26" s="61">
        <f t="shared" si="9"/>
        <v>4.7</v>
      </c>
      <c r="N26" s="62"/>
    </row>
    <row r="27" spans="1:14" s="54" customFormat="1" ht="10.5">
      <c r="A27" s="54" t="s">
        <v>30</v>
      </c>
      <c r="B27" s="56">
        <f>VLOOKUP(A27,'Step 2'!$A$3:$I$54,2,FALSE)</f>
        <v>10748668</v>
      </c>
      <c r="C27" s="56"/>
      <c r="D27" s="56">
        <f>VLOOKUP(A27, 'Step 4'!$A$3:$I$54,2,FALSE)</f>
        <v>965748</v>
      </c>
      <c r="E27" s="56"/>
      <c r="F27" s="57">
        <f t="shared" si="6"/>
        <v>8.9848156069198534E-2</v>
      </c>
      <c r="G27" s="58"/>
      <c r="H27" s="59">
        <f t="shared" si="7"/>
        <v>8.9800000000000005E-2</v>
      </c>
      <c r="I27" s="58"/>
      <c r="J27" s="60">
        <f t="shared" si="8"/>
        <v>8.98</v>
      </c>
      <c r="K27" s="58"/>
      <c r="L27" s="61">
        <f t="shared" si="9"/>
        <v>9</v>
      </c>
      <c r="N27" s="62"/>
    </row>
    <row r="28" spans="1:14" s="54" customFormat="1" ht="10.5">
      <c r="A28" s="54" t="s">
        <v>31</v>
      </c>
      <c r="B28" s="56">
        <f>VLOOKUP(A28,'Step 2'!$A$3:$I$54,2,FALSE)</f>
        <v>310875</v>
      </c>
      <c r="C28" s="56"/>
      <c r="D28" s="56">
        <f>VLOOKUP(A28, 'Step 4'!$A$3:$I$54,2,FALSE)</f>
        <v>24546</v>
      </c>
      <c r="E28" s="56"/>
      <c r="F28" s="57">
        <f t="shared" si="6"/>
        <v>7.89577804583836E-2</v>
      </c>
      <c r="G28" s="58"/>
      <c r="H28" s="59">
        <f t="shared" si="7"/>
        <v>7.8899999999999998E-2</v>
      </c>
      <c r="I28" s="58"/>
      <c r="J28" s="60">
        <f t="shared" si="8"/>
        <v>7.89</v>
      </c>
      <c r="K28" s="58"/>
      <c r="L28" s="61">
        <f t="shared" si="9"/>
        <v>7.9</v>
      </c>
      <c r="N28" s="62"/>
    </row>
    <row r="29" spans="1:14" s="54" customFormat="1" ht="10.5">
      <c r="A29" s="54" t="s">
        <v>32</v>
      </c>
      <c r="B29" s="56">
        <f>VLOOKUP(A29,'Step 2'!$A$3:$I$54,2,FALSE)</f>
        <v>1507842</v>
      </c>
      <c r="C29" s="56"/>
      <c r="D29" s="56">
        <f>VLOOKUP(A29, 'Step 4'!$A$3:$I$54,2,FALSE)</f>
        <v>68703</v>
      </c>
      <c r="E29" s="56"/>
      <c r="F29" s="57">
        <f t="shared" si="6"/>
        <v>4.5563792492847394E-2</v>
      </c>
      <c r="G29" s="58"/>
      <c r="H29" s="59">
        <f t="shared" si="7"/>
        <v>4.5499999999999999E-2</v>
      </c>
      <c r="I29" s="58"/>
      <c r="J29" s="60">
        <f t="shared" si="8"/>
        <v>4.55</v>
      </c>
      <c r="K29" s="58"/>
      <c r="L29" s="61">
        <f t="shared" si="9"/>
        <v>4.5999999999999996</v>
      </c>
      <c r="N29" s="62"/>
    </row>
    <row r="30" spans="1:14" s="54" customFormat="1" ht="10.5">
      <c r="A30" s="54" t="s">
        <v>33</v>
      </c>
      <c r="B30" s="56">
        <f>VLOOKUP(A30,'Step 2'!$A$3:$I$54,2,FALSE)</f>
        <v>1811676</v>
      </c>
      <c r="C30" s="56"/>
      <c r="D30" s="56">
        <f>VLOOKUP(A30, 'Step 4'!$A$3:$I$54,2,FALSE)</f>
        <v>387713</v>
      </c>
      <c r="E30" s="56"/>
      <c r="F30" s="57">
        <f t="shared" si="6"/>
        <v>0.21400791311470704</v>
      </c>
      <c r="G30" s="58"/>
      <c r="H30" s="59">
        <f t="shared" si="7"/>
        <v>0.214</v>
      </c>
      <c r="I30" s="58"/>
      <c r="J30" s="60">
        <f t="shared" si="8"/>
        <v>21.4</v>
      </c>
      <c r="K30" s="58"/>
      <c r="L30" s="61">
        <f t="shared" si="9"/>
        <v>21.4</v>
      </c>
      <c r="N30" s="62"/>
    </row>
    <row r="31" spans="1:14" s="54" customFormat="1" ht="10.5">
      <c r="A31" s="54" t="s">
        <v>34</v>
      </c>
      <c r="B31" s="56">
        <f>VLOOKUP(A31,'Step 2'!$A$3:$I$54,2,FALSE)</f>
        <v>210856</v>
      </c>
      <c r="C31" s="56"/>
      <c r="D31" s="56">
        <f>VLOOKUP(A31, 'Step 4'!$A$3:$I$54,2,FALSE)</f>
        <v>10214</v>
      </c>
      <c r="E31" s="56"/>
      <c r="F31" s="57">
        <f t="shared" si="6"/>
        <v>4.8440641954698944E-2</v>
      </c>
      <c r="G31" s="58"/>
      <c r="H31" s="59">
        <f t="shared" si="7"/>
        <v>4.8399999999999999E-2</v>
      </c>
      <c r="I31" s="58"/>
      <c r="J31" s="60">
        <f t="shared" si="8"/>
        <v>4.84</v>
      </c>
      <c r="K31" s="58"/>
      <c r="L31" s="61">
        <f t="shared" si="9"/>
        <v>4.8</v>
      </c>
      <c r="N31" s="62"/>
    </row>
    <row r="32" spans="1:14" s="54" customFormat="1" ht="10.5">
      <c r="A32" s="54" t="s">
        <v>35</v>
      </c>
      <c r="B32" s="56">
        <f>VLOOKUP(A32,'Step 2'!$A$3:$I$54,2,FALSE)</f>
        <v>9280670</v>
      </c>
      <c r="C32" s="56"/>
      <c r="D32" s="56">
        <f>VLOOKUP(A32, 'Step 4'!$A$3:$I$54,2,FALSE)</f>
        <v>910698</v>
      </c>
      <c r="E32" s="56"/>
      <c r="F32" s="57">
        <f t="shared" si="6"/>
        <v>9.8128475638073545E-2</v>
      </c>
      <c r="G32" s="58"/>
      <c r="H32" s="59">
        <f t="shared" si="7"/>
        <v>9.8100000000000007E-2</v>
      </c>
      <c r="I32" s="58"/>
      <c r="J32" s="60">
        <f t="shared" si="8"/>
        <v>9.81</v>
      </c>
      <c r="K32" s="58"/>
      <c r="L32" s="61">
        <f t="shared" si="9"/>
        <v>9.8000000000000007</v>
      </c>
      <c r="N32" s="62"/>
    </row>
    <row r="33" spans="1:14" s="54" customFormat="1" ht="10.5">
      <c r="A33" s="54" t="s">
        <v>36</v>
      </c>
      <c r="B33" s="56">
        <f>VLOOKUP(A33,'Step 2'!$A$3:$I$54,2,FALSE)</f>
        <v>1380734</v>
      </c>
      <c r="C33" s="56"/>
      <c r="D33" s="56">
        <f>VLOOKUP(A33, 'Step 4'!$A$3:$I$54,2,FALSE)</f>
        <v>130060</v>
      </c>
      <c r="E33" s="56"/>
      <c r="F33" s="57">
        <f t="shared" si="6"/>
        <v>9.4196275314434211E-2</v>
      </c>
      <c r="G33" s="58"/>
      <c r="H33" s="59">
        <f t="shared" si="7"/>
        <v>9.4100000000000003E-2</v>
      </c>
      <c r="I33" s="58"/>
      <c r="J33" s="60">
        <f t="shared" si="8"/>
        <v>9.41</v>
      </c>
      <c r="K33" s="58"/>
      <c r="L33" s="61">
        <f t="shared" si="9"/>
        <v>9.4</v>
      </c>
      <c r="N33" s="62"/>
    </row>
    <row r="34" spans="1:14" s="54" customFormat="1" ht="10.5">
      <c r="A34" s="54" t="s">
        <v>37</v>
      </c>
      <c r="B34" s="56">
        <f>VLOOKUP(A34,'Step 2'!$A$3:$I$54,2,FALSE)</f>
        <v>706549</v>
      </c>
      <c r="C34" s="56"/>
      <c r="D34" s="56">
        <f>VLOOKUP(A34, 'Step 4'!$A$3:$I$54,2,FALSE)</f>
        <v>43993</v>
      </c>
      <c r="E34" s="56"/>
      <c r="F34" s="57">
        <f t="shared" si="6"/>
        <v>6.2264612928473469E-2</v>
      </c>
      <c r="G34" s="58"/>
      <c r="H34" s="59">
        <f t="shared" si="7"/>
        <v>6.2199999999999998E-2</v>
      </c>
      <c r="I34" s="58"/>
      <c r="J34" s="60">
        <f t="shared" si="8"/>
        <v>6.22</v>
      </c>
      <c r="K34" s="58"/>
      <c r="L34" s="61">
        <f t="shared" si="9"/>
        <v>6.2</v>
      </c>
      <c r="N34" s="62"/>
    </row>
    <row r="35" spans="1:14" s="54" customFormat="1" ht="10.5">
      <c r="A35" s="54" t="s">
        <v>38</v>
      </c>
      <c r="B35" s="56">
        <f>VLOOKUP(A35,'Step 2'!$A$3:$I$54,2,FALSE)</f>
        <v>244826</v>
      </c>
      <c r="C35" s="56"/>
      <c r="D35" s="56">
        <f>VLOOKUP(A35, 'Step 4'!$A$3:$I$54,2,FALSE)</f>
        <v>15354</v>
      </c>
      <c r="E35" s="56"/>
      <c r="F35" s="57">
        <f t="shared" si="6"/>
        <v>6.2713927442346815E-2</v>
      </c>
      <c r="G35" s="58"/>
      <c r="H35" s="59">
        <f t="shared" si="7"/>
        <v>6.2700000000000006E-2</v>
      </c>
      <c r="I35" s="58"/>
      <c r="J35" s="60">
        <f t="shared" si="8"/>
        <v>6.2700000000000005</v>
      </c>
      <c r="K35" s="58"/>
      <c r="L35" s="61">
        <f t="shared" si="9"/>
        <v>6.3</v>
      </c>
      <c r="N35" s="62"/>
    </row>
    <row r="36" spans="1:14" s="54" customFormat="1" ht="10.5">
      <c r="A36" s="54" t="s">
        <v>39</v>
      </c>
      <c r="B36" s="56">
        <f>VLOOKUP(A36,'Step 2'!$A$3:$I$54,2,FALSE)</f>
        <v>122146447</v>
      </c>
      <c r="C36" s="56"/>
      <c r="D36" s="56">
        <f>VLOOKUP(A36, 'Step 4'!$A$3:$I$54,2,FALSE)</f>
        <v>6068713</v>
      </c>
      <c r="E36" s="56"/>
      <c r="F36" s="57">
        <f t="shared" si="6"/>
        <v>4.9683909348587109E-2</v>
      </c>
      <c r="G36" s="58"/>
      <c r="H36" s="59">
        <f t="shared" si="7"/>
        <v>4.9599999999999998E-2</v>
      </c>
      <c r="I36" s="58"/>
      <c r="J36" s="60">
        <f t="shared" si="8"/>
        <v>4.96</v>
      </c>
      <c r="K36" s="58"/>
      <c r="L36" s="61">
        <f t="shared" si="9"/>
        <v>5</v>
      </c>
      <c r="N36" s="62"/>
    </row>
    <row r="37" spans="1:14" s="54" customFormat="1" ht="10.5">
      <c r="A37" s="54" t="s">
        <v>40</v>
      </c>
      <c r="B37" s="56">
        <f>VLOOKUP(A37,'Step 2'!$A$3:$I$54,2,FALSE)</f>
        <v>1473042</v>
      </c>
      <c r="C37" s="56"/>
      <c r="D37" s="56">
        <f>VLOOKUP(A37, 'Step 4'!$A$3:$I$54,2,FALSE)</f>
        <v>127339</v>
      </c>
      <c r="E37" s="56"/>
      <c r="F37" s="57">
        <f t="shared" si="6"/>
        <v>8.6446279196384077E-2</v>
      </c>
      <c r="G37" s="58"/>
      <c r="H37" s="59">
        <f t="shared" si="7"/>
        <v>8.6400000000000005E-2</v>
      </c>
      <c r="I37" s="58"/>
      <c r="J37" s="60">
        <f t="shared" si="8"/>
        <v>8.64</v>
      </c>
      <c r="K37" s="58"/>
      <c r="L37" s="61">
        <f t="shared" si="9"/>
        <v>8.6</v>
      </c>
      <c r="N37" s="62"/>
    </row>
    <row r="38" spans="1:14" s="54" customFormat="1" ht="10.5">
      <c r="A38" s="54" t="s">
        <v>41</v>
      </c>
      <c r="B38" s="56">
        <f>VLOOKUP(A38,'Step 2'!$A$3:$I$54,2,FALSE)</f>
        <v>182880</v>
      </c>
      <c r="C38" s="56"/>
      <c r="D38" s="56">
        <f>VLOOKUP(A38, 'Step 4'!$A$3:$I$54,2,FALSE)</f>
        <v>11660</v>
      </c>
      <c r="E38" s="56"/>
      <c r="F38" s="57">
        <f t="shared" si="6"/>
        <v>6.3757655293088369E-2</v>
      </c>
      <c r="G38" s="58"/>
      <c r="H38" s="59">
        <f t="shared" si="7"/>
        <v>6.3700000000000007E-2</v>
      </c>
      <c r="I38" s="58"/>
      <c r="J38" s="60">
        <f t="shared" si="8"/>
        <v>6.370000000000001</v>
      </c>
      <c r="K38" s="58"/>
      <c r="L38" s="61">
        <f t="shared" si="9"/>
        <v>6.4</v>
      </c>
      <c r="N38" s="62"/>
    </row>
    <row r="39" spans="1:14" s="54" customFormat="1" ht="10.5">
      <c r="A39" s="54" t="s">
        <v>42</v>
      </c>
      <c r="B39" s="56">
        <f>VLOOKUP(A39,'Step 2'!$A$3:$I$54,2,FALSE)</f>
        <v>957059</v>
      </c>
      <c r="C39" s="56"/>
      <c r="D39" s="56">
        <f>VLOOKUP(A39, 'Step 4'!$A$3:$I$54,2,FALSE)</f>
        <v>46682</v>
      </c>
      <c r="E39" s="56"/>
      <c r="F39" s="57">
        <f t="shared" si="6"/>
        <v>4.8776512210845932E-2</v>
      </c>
      <c r="G39" s="58"/>
      <c r="H39" s="59">
        <f t="shared" si="7"/>
        <v>4.87E-2</v>
      </c>
      <c r="I39" s="58"/>
      <c r="J39" s="60">
        <f t="shared" si="8"/>
        <v>4.87</v>
      </c>
      <c r="K39" s="58"/>
      <c r="L39" s="61">
        <f t="shared" si="9"/>
        <v>4.9000000000000004</v>
      </c>
      <c r="N39" s="62"/>
    </row>
    <row r="40" spans="1:14" s="54" customFormat="1" ht="10.5">
      <c r="A40" s="54" t="s">
        <v>43</v>
      </c>
      <c r="B40" s="56">
        <f>VLOOKUP(A40,'Step 2'!$A$3:$I$54,2,FALSE)</f>
        <v>2768406</v>
      </c>
      <c r="C40" s="56"/>
      <c r="D40" s="56">
        <f>VLOOKUP(A40, 'Step 4'!$A$3:$I$54,2,FALSE)</f>
        <v>275271</v>
      </c>
      <c r="E40" s="56"/>
      <c r="F40" s="57">
        <f t="shared" si="6"/>
        <v>9.9433031137773867E-2</v>
      </c>
      <c r="G40" s="58"/>
      <c r="H40" s="59">
        <f t="shared" si="7"/>
        <v>9.9400000000000002E-2</v>
      </c>
      <c r="I40" s="58"/>
      <c r="J40" s="60">
        <f t="shared" si="8"/>
        <v>9.94</v>
      </c>
      <c r="K40" s="58"/>
      <c r="L40" s="61">
        <f t="shared" si="9"/>
        <v>9.9</v>
      </c>
      <c r="N40" s="62"/>
    </row>
    <row r="41" spans="1:14" s="54" customFormat="1" ht="10.5">
      <c r="A41" s="54" t="s">
        <v>44</v>
      </c>
      <c r="B41" s="56">
        <f>VLOOKUP(A41,'Step 2'!$A$3:$I$54,2,FALSE)</f>
        <v>78391</v>
      </c>
      <c r="C41" s="56"/>
      <c r="D41" s="56">
        <f>VLOOKUP(A41, 'Step 4'!$A$3:$I$54,2,FALSE)</f>
        <v>6215</v>
      </c>
      <c r="E41" s="56"/>
      <c r="F41" s="57">
        <f t="shared" si="6"/>
        <v>7.9282060440611798E-2</v>
      </c>
      <c r="G41" s="58"/>
      <c r="H41" s="59">
        <f t="shared" si="7"/>
        <v>7.9200000000000007E-2</v>
      </c>
      <c r="I41" s="58"/>
      <c r="J41" s="60">
        <f t="shared" si="8"/>
        <v>7.9200000000000008</v>
      </c>
      <c r="K41" s="58"/>
      <c r="L41" s="61">
        <f t="shared" si="9"/>
        <v>7.9</v>
      </c>
      <c r="N41" s="62"/>
    </row>
    <row r="42" spans="1:14" s="54" customFormat="1" ht="10.5">
      <c r="A42" s="54" t="s">
        <v>45</v>
      </c>
      <c r="B42" s="56">
        <f>VLOOKUP(A42,'Step 2'!$A$3:$I$54,2,FALSE)</f>
        <v>203536</v>
      </c>
      <c r="C42" s="56"/>
      <c r="D42" s="56">
        <f>VLOOKUP(A42, 'Step 4'!$A$3:$I$54,2,FALSE)</f>
        <v>9953</v>
      </c>
      <c r="E42" s="56"/>
      <c r="F42" s="57">
        <f t="shared" si="6"/>
        <v>4.8900440216964075E-2</v>
      </c>
      <c r="G42" s="58"/>
      <c r="H42" s="59">
        <f t="shared" si="7"/>
        <v>4.8899999999999999E-2</v>
      </c>
      <c r="I42" s="58"/>
      <c r="J42" s="60">
        <f t="shared" si="8"/>
        <v>4.8899999999999997</v>
      </c>
      <c r="K42" s="58"/>
      <c r="L42" s="61">
        <f t="shared" si="9"/>
        <v>4.9000000000000004</v>
      </c>
      <c r="N42" s="62"/>
    </row>
    <row r="43" spans="1:14" s="54" customFormat="1" ht="10.5">
      <c r="A43" s="54" t="s">
        <v>46</v>
      </c>
      <c r="B43" s="56">
        <f>VLOOKUP(A43,'Step 2'!$A$3:$I$54,2,FALSE)</f>
        <v>5275508</v>
      </c>
      <c r="C43" s="56"/>
      <c r="D43" s="56">
        <f>VLOOKUP(A43, 'Step 4'!$A$3:$I$54,2,FALSE)</f>
        <v>391464</v>
      </c>
      <c r="E43" s="56"/>
      <c r="F43" s="57">
        <f t="shared" si="6"/>
        <v>7.4204038739018124E-2</v>
      </c>
      <c r="G43" s="58"/>
      <c r="H43" s="59">
        <f t="shared" si="7"/>
        <v>7.4200000000000002E-2</v>
      </c>
      <c r="I43" s="58"/>
      <c r="J43" s="60">
        <f t="shared" si="8"/>
        <v>7.42</v>
      </c>
      <c r="K43" s="58"/>
      <c r="L43" s="61">
        <f t="shared" si="9"/>
        <v>7.4</v>
      </c>
      <c r="N43" s="62"/>
    </row>
    <row r="44" spans="1:14" s="54" customFormat="1" ht="10.5">
      <c r="A44" s="54" t="s">
        <v>47</v>
      </c>
      <c r="B44" s="56">
        <f>VLOOKUP(A44,'Step 2'!$A$3:$I$54,2,FALSE)</f>
        <v>1764756</v>
      </c>
      <c r="C44" s="56"/>
      <c r="D44" s="56">
        <f>VLOOKUP(A44, 'Step 4'!$A$3:$I$54,2,FALSE)</f>
        <v>70127</v>
      </c>
      <c r="E44" s="56"/>
      <c r="F44" s="57">
        <f t="shared" si="6"/>
        <v>3.9737504788197348E-2</v>
      </c>
      <c r="G44" s="58"/>
      <c r="H44" s="59">
        <f t="shared" si="7"/>
        <v>3.9699999999999999E-2</v>
      </c>
      <c r="I44" s="58"/>
      <c r="J44" s="60">
        <f t="shared" si="8"/>
        <v>3.9699999999999998</v>
      </c>
      <c r="K44" s="58"/>
      <c r="L44" s="61">
        <f t="shared" si="9"/>
        <v>4</v>
      </c>
      <c r="N44" s="62"/>
    </row>
    <row r="45" spans="1:14" s="54" customFormat="1" ht="10.5">
      <c r="A45" s="54" t="s">
        <v>48</v>
      </c>
      <c r="B45" s="56">
        <f>VLOOKUP(A45,'Step 2'!$A$3:$I$54,2,FALSE)</f>
        <v>1163647</v>
      </c>
      <c r="C45" s="56"/>
      <c r="D45" s="56">
        <f>VLOOKUP(A45, 'Step 4'!$A$3:$I$54,2,FALSE)</f>
        <v>51704</v>
      </c>
      <c r="E45" s="56"/>
      <c r="F45" s="57">
        <f t="shared" si="6"/>
        <v>4.4432718857179199E-2</v>
      </c>
      <c r="G45" s="58"/>
      <c r="H45" s="59">
        <f t="shared" si="7"/>
        <v>4.4400000000000002E-2</v>
      </c>
      <c r="I45" s="58"/>
      <c r="J45" s="60">
        <f t="shared" si="8"/>
        <v>4.4400000000000004</v>
      </c>
      <c r="K45" s="58"/>
      <c r="L45" s="61">
        <f t="shared" si="9"/>
        <v>4.4000000000000004</v>
      </c>
      <c r="N45" s="62"/>
    </row>
    <row r="46" spans="1:14" s="54" customFormat="1" ht="10.5">
      <c r="A46" s="54" t="s">
        <v>49</v>
      </c>
      <c r="B46" s="56">
        <f>VLOOKUP(A46,'Step 2'!$A$3:$I$54,2,FALSE)</f>
        <v>38655465</v>
      </c>
      <c r="C46" s="56"/>
      <c r="D46" s="56">
        <f>VLOOKUP(A46, 'Step 4'!$A$3:$I$54,2,FALSE)</f>
        <v>1456821</v>
      </c>
      <c r="E46" s="56"/>
      <c r="F46" s="57">
        <f t="shared" si="6"/>
        <v>3.7687323124944945E-2</v>
      </c>
      <c r="G46" s="58"/>
      <c r="H46" s="59">
        <f t="shared" si="7"/>
        <v>3.7600000000000001E-2</v>
      </c>
      <c r="I46" s="58"/>
      <c r="J46" s="60">
        <f t="shared" si="8"/>
        <v>3.7600000000000002</v>
      </c>
      <c r="K46" s="58"/>
      <c r="L46" s="61">
        <f t="shared" si="9"/>
        <v>3.8</v>
      </c>
      <c r="N46" s="62"/>
    </row>
    <row r="47" spans="1:14" s="54" customFormat="1" ht="10.5">
      <c r="A47" s="54" t="s">
        <v>50</v>
      </c>
      <c r="B47" s="56">
        <f>VLOOKUP(A47,'Step 2'!$A$3:$I$54,2,FALSE)</f>
        <v>4348565</v>
      </c>
      <c r="C47" s="56"/>
      <c r="D47" s="56">
        <f>VLOOKUP(A47, 'Step 4'!$A$3:$I$54,2,FALSE)</f>
        <v>181074</v>
      </c>
      <c r="E47" s="56"/>
      <c r="F47" s="57">
        <f t="shared" si="6"/>
        <v>4.1639943291637588E-2</v>
      </c>
      <c r="G47" s="58"/>
      <c r="H47" s="59">
        <f t="shared" si="7"/>
        <v>4.1599999999999998E-2</v>
      </c>
      <c r="I47" s="58"/>
      <c r="J47" s="60">
        <f t="shared" si="8"/>
        <v>4.16</v>
      </c>
      <c r="K47" s="58"/>
      <c r="L47" s="61">
        <f t="shared" si="9"/>
        <v>4.2</v>
      </c>
      <c r="N47" s="62"/>
    </row>
    <row r="48" spans="1:14" s="54" customFormat="1" ht="10.5">
      <c r="A48" s="54" t="s">
        <v>51</v>
      </c>
      <c r="B48" s="56">
        <f>VLOOKUP(A48,'Step 2'!$A$3:$I$54,2,FALSE)</f>
        <v>188143</v>
      </c>
      <c r="C48" s="56"/>
      <c r="D48" s="56">
        <f>VLOOKUP(A48, 'Step 4'!$A$3:$I$54,2,FALSE)</f>
        <v>17496</v>
      </c>
      <c r="E48" s="56"/>
      <c r="F48" s="57">
        <f t="shared" si="6"/>
        <v>9.2993095677224233E-2</v>
      </c>
      <c r="G48" s="58"/>
      <c r="H48" s="59">
        <f t="shared" si="7"/>
        <v>9.2899999999999996E-2</v>
      </c>
      <c r="I48" s="58"/>
      <c r="J48" s="60">
        <f t="shared" si="8"/>
        <v>9.2899999999999991</v>
      </c>
      <c r="K48" s="58"/>
      <c r="L48" s="61">
        <f t="shared" si="9"/>
        <v>9.3000000000000007</v>
      </c>
      <c r="N48" s="62"/>
    </row>
    <row r="49" spans="1:14" s="54" customFormat="1" ht="10.5">
      <c r="A49" s="54" t="s">
        <v>52</v>
      </c>
      <c r="B49" s="56">
        <f>VLOOKUP(A49,'Step 2'!$A$3:$I$54,2,FALSE)</f>
        <v>25517887</v>
      </c>
      <c r="C49" s="56"/>
      <c r="D49" s="56">
        <f>VLOOKUP(A49, 'Step 4'!$A$3:$I$54,2,FALSE)</f>
        <v>1448741</v>
      </c>
      <c r="E49" s="56"/>
      <c r="F49" s="57">
        <f t="shared" si="6"/>
        <v>5.6773548687632326E-2</v>
      </c>
      <c r="G49" s="58"/>
      <c r="H49" s="59">
        <f t="shared" si="7"/>
        <v>5.67E-2</v>
      </c>
      <c r="I49" s="58"/>
      <c r="J49" s="60">
        <f t="shared" si="8"/>
        <v>5.67</v>
      </c>
      <c r="K49" s="58"/>
      <c r="L49" s="61">
        <f t="shared" si="9"/>
        <v>5.7</v>
      </c>
      <c r="N49" s="62"/>
    </row>
    <row r="50" spans="1:14" s="54" customFormat="1" ht="10.5">
      <c r="A50" s="54" t="s">
        <v>53</v>
      </c>
      <c r="B50" s="56">
        <f>VLOOKUP(A50,'Step 2'!$A$3:$I$54,2,FALSE)</f>
        <v>16767499</v>
      </c>
      <c r="C50" s="56"/>
      <c r="D50" s="56">
        <f>VLOOKUP(A50, 'Step 4'!$A$3:$I$54,2,FALSE)</f>
        <v>842767</v>
      </c>
      <c r="E50" s="56"/>
      <c r="F50" s="57">
        <f t="shared" si="6"/>
        <v>5.0261938289067443E-2</v>
      </c>
      <c r="G50" s="58"/>
      <c r="H50" s="59">
        <f t="shared" si="7"/>
        <v>5.0200000000000002E-2</v>
      </c>
      <c r="I50" s="58"/>
      <c r="J50" s="60">
        <f t="shared" si="8"/>
        <v>5.0200000000000005</v>
      </c>
      <c r="K50" s="58"/>
      <c r="L50" s="61">
        <f t="shared" si="9"/>
        <v>5</v>
      </c>
      <c r="N50" s="62"/>
    </row>
    <row r="51" spans="1:14" s="54" customFormat="1" ht="10.5">
      <c r="A51" s="54" t="s">
        <v>54</v>
      </c>
      <c r="B51" s="56">
        <f>VLOOKUP(A51,'Step 2'!$A$3:$I$54,2,FALSE)</f>
        <v>721826</v>
      </c>
      <c r="C51" s="56"/>
      <c r="D51" s="56">
        <f>VLOOKUP(A51, 'Step 4'!$A$3:$I$54,2,FALSE)</f>
        <v>45628</v>
      </c>
      <c r="E51" s="56"/>
      <c r="F51" s="57">
        <f t="shared" si="6"/>
        <v>6.3211909795435464E-2</v>
      </c>
      <c r="G51" s="58"/>
      <c r="H51" s="59">
        <f t="shared" si="7"/>
        <v>6.3200000000000006E-2</v>
      </c>
      <c r="I51" s="58"/>
      <c r="J51" s="60">
        <f t="shared" si="8"/>
        <v>6.32</v>
      </c>
      <c r="K51" s="58"/>
      <c r="L51" s="61">
        <f t="shared" si="9"/>
        <v>6.3</v>
      </c>
      <c r="N51" s="62"/>
    </row>
    <row r="52" spans="1:14" s="54" customFormat="1" ht="10.5">
      <c r="A52" s="54" t="s">
        <v>55</v>
      </c>
      <c r="B52" s="56">
        <f>VLOOKUP(A52,'Step 2'!$A$3:$I$54,2,FALSE)</f>
        <v>22596267</v>
      </c>
      <c r="C52" s="56"/>
      <c r="D52" s="56">
        <f>VLOOKUP(A52, 'Step 4'!$A$3:$I$54,2,FALSE)</f>
        <v>1205411</v>
      </c>
      <c r="E52" s="56"/>
      <c r="F52" s="57">
        <f t="shared" si="6"/>
        <v>5.3345581374126975E-2</v>
      </c>
      <c r="G52" s="58"/>
      <c r="H52" s="59">
        <f t="shared" si="7"/>
        <v>5.33E-2</v>
      </c>
      <c r="I52" s="58"/>
      <c r="J52" s="60">
        <f t="shared" si="8"/>
        <v>5.33</v>
      </c>
      <c r="K52" s="58"/>
      <c r="L52" s="61">
        <f t="shared" si="9"/>
        <v>5.3</v>
      </c>
      <c r="N52" s="62"/>
    </row>
    <row r="53" spans="1:14" s="54" customFormat="1" ht="10.5">
      <c r="A53" s="54" t="s">
        <v>56</v>
      </c>
      <c r="B53" s="56">
        <f>VLOOKUP(A53,'Step 2'!$A$3:$I$54,2,FALSE)</f>
        <v>37859095</v>
      </c>
      <c r="C53" s="56"/>
      <c r="D53" s="56">
        <f>VLOOKUP(A53, 'Step 4'!$A$3:$I$54,2,FALSE)</f>
        <v>1650945</v>
      </c>
      <c r="E53" s="56"/>
      <c r="F53" s="57">
        <f t="shared" si="6"/>
        <v>4.360761925238836E-2</v>
      </c>
      <c r="G53" s="58"/>
      <c r="H53" s="59">
        <f t="shared" si="7"/>
        <v>4.36E-2</v>
      </c>
      <c r="I53" s="58"/>
      <c r="J53" s="60">
        <f t="shared" si="8"/>
        <v>4.3600000000000003</v>
      </c>
      <c r="K53" s="58"/>
      <c r="L53" s="61">
        <f t="shared" si="9"/>
        <v>4.4000000000000004</v>
      </c>
      <c r="N53" s="62"/>
    </row>
    <row r="54" spans="1:14" s="54" customFormat="1" ht="10.5">
      <c r="A54" s="54" t="s">
        <v>57</v>
      </c>
      <c r="B54" s="56">
        <f>VLOOKUP(A54,'Step 2'!$A$3:$I$54,2,FALSE)</f>
        <v>7731599</v>
      </c>
      <c r="C54" s="56"/>
      <c r="D54" s="56">
        <f>VLOOKUP(A54, 'Step 4'!$A$3:$I$54,2,FALSE)</f>
        <v>582977</v>
      </c>
      <c r="E54" s="56"/>
      <c r="F54" s="57">
        <f t="shared" si="6"/>
        <v>7.5401867065273298E-2</v>
      </c>
      <c r="G54" s="58"/>
      <c r="H54" s="59">
        <f t="shared" si="7"/>
        <v>7.5399999999999995E-2</v>
      </c>
      <c r="I54" s="58"/>
      <c r="J54" s="60">
        <f t="shared" si="8"/>
        <v>7.5399999999999991</v>
      </c>
      <c r="K54" s="58"/>
      <c r="L54" s="61">
        <f t="shared" si="9"/>
        <v>7.5</v>
      </c>
      <c r="N54" s="62"/>
    </row>
    <row r="55" spans="1:14" s="54" customFormat="1" ht="10.5">
      <c r="A55" s="54" t="s">
        <v>58</v>
      </c>
      <c r="B55" s="56">
        <f>VLOOKUP(A55,'Step 2'!$A$3:$I$54,2,FALSE)</f>
        <v>3388398</v>
      </c>
      <c r="C55" s="56"/>
      <c r="D55" s="56">
        <f>VLOOKUP(A55, 'Step 4'!$A$3:$I$54,2,FALSE)</f>
        <v>133583</v>
      </c>
      <c r="E55" s="56"/>
      <c r="F55" s="57">
        <f t="shared" si="6"/>
        <v>3.9423645038156672E-2</v>
      </c>
      <c r="G55" s="58"/>
      <c r="H55" s="59">
        <f t="shared" si="7"/>
        <v>3.9399999999999998E-2</v>
      </c>
      <c r="I55" s="58"/>
      <c r="J55" s="60">
        <f t="shared" si="8"/>
        <v>3.94</v>
      </c>
      <c r="K55" s="58"/>
      <c r="L55" s="61">
        <f t="shared" si="9"/>
        <v>3.9</v>
      </c>
      <c r="N55" s="62"/>
    </row>
    <row r="56" spans="1:14" s="54" customFormat="1" ht="10.5">
      <c r="A56" s="54" t="s">
        <v>59</v>
      </c>
      <c r="B56" s="56">
        <f>VLOOKUP(A56,'Step 2'!$A$3:$I$54,2,FALSE)</f>
        <v>5196808</v>
      </c>
      <c r="C56" s="56"/>
      <c r="D56" s="56">
        <f>VLOOKUP(A56, 'Step 4'!$A$3:$I$54,2,FALSE)</f>
        <v>248125</v>
      </c>
      <c r="E56" s="56"/>
      <c r="F56" s="57">
        <f t="shared" si="6"/>
        <v>4.7745654640309977E-2</v>
      </c>
      <c r="G56" s="58"/>
      <c r="H56" s="59">
        <f t="shared" si="7"/>
        <v>4.7699999999999999E-2</v>
      </c>
      <c r="I56" s="58"/>
      <c r="J56" s="60">
        <f t="shared" si="8"/>
        <v>4.7699999999999996</v>
      </c>
      <c r="K56" s="58"/>
      <c r="L56" s="61">
        <f t="shared" si="9"/>
        <v>4.8</v>
      </c>
      <c r="N56" s="62"/>
    </row>
    <row r="57" spans="1:14" s="54" customFormat="1" ht="10.5">
      <c r="A57" s="54" t="s">
        <v>60</v>
      </c>
      <c r="B57" s="56">
        <f>VLOOKUP(A57,'Step 2'!$A$3:$I$54,2,FALSE)</f>
        <v>3453566</v>
      </c>
      <c r="C57" s="56"/>
      <c r="D57" s="56">
        <f>VLOOKUP(A57, 'Step 4'!$A$3:$I$54,2,FALSE)</f>
        <v>218370</v>
      </c>
      <c r="E57" s="56"/>
      <c r="F57" s="57">
        <f t="shared" si="6"/>
        <v>6.3230295873888037E-2</v>
      </c>
      <c r="G57" s="58"/>
      <c r="H57" s="59">
        <f t="shared" si="7"/>
        <v>6.3200000000000006E-2</v>
      </c>
      <c r="I57" s="58"/>
      <c r="J57" s="60">
        <f t="shared" si="8"/>
        <v>6.32</v>
      </c>
      <c r="K57" s="58"/>
      <c r="L57" s="61">
        <f t="shared" si="9"/>
        <v>6.3</v>
      </c>
      <c r="N57" s="62"/>
    </row>
    <row r="58" spans="1:14" s="54" customFormat="1" ht="10.5">
      <c r="A58" s="54" t="s">
        <v>61</v>
      </c>
      <c r="B58" s="56">
        <f>VLOOKUP(A58,'Step 2'!$A$3:$I$54,2,FALSE)</f>
        <v>1787190</v>
      </c>
      <c r="C58" s="56"/>
      <c r="D58" s="56">
        <f>VLOOKUP(A58, 'Step 4'!$A$3:$I$54,2,FALSE)</f>
        <v>114158</v>
      </c>
      <c r="E58" s="56"/>
      <c r="F58" s="57">
        <f t="shared" si="6"/>
        <v>6.3875693127199679E-2</v>
      </c>
      <c r="G58" s="58"/>
      <c r="H58" s="59">
        <f t="shared" si="7"/>
        <v>6.3799999999999996E-2</v>
      </c>
      <c r="I58" s="58"/>
      <c r="J58" s="60">
        <f t="shared" si="8"/>
        <v>6.38</v>
      </c>
      <c r="K58" s="58"/>
      <c r="L58" s="61">
        <f t="shared" si="9"/>
        <v>6.4</v>
      </c>
      <c r="N58" s="62"/>
    </row>
    <row r="59" spans="1:14" s="54" customFormat="1" ht="10.5">
      <c r="A59" s="54" t="s">
        <v>62</v>
      </c>
      <c r="B59" s="56">
        <f>VLOOKUP(A59,'Step 2'!$A$3:$I$54,2,FALSE)</f>
        <v>31671</v>
      </c>
      <c r="C59" s="56"/>
      <c r="D59" s="56">
        <f>VLOOKUP(A59, 'Step 4'!$A$3:$I$54,2,FALSE)</f>
        <v>2238</v>
      </c>
      <c r="E59" s="56"/>
      <c r="F59" s="57">
        <f t="shared" si="6"/>
        <v>7.0664014398029745E-2</v>
      </c>
      <c r="G59" s="58"/>
      <c r="H59" s="59">
        <f t="shared" si="7"/>
        <v>7.0599999999999996E-2</v>
      </c>
      <c r="I59" s="58"/>
      <c r="J59" s="60">
        <f t="shared" si="8"/>
        <v>7.06</v>
      </c>
      <c r="K59" s="58"/>
      <c r="L59" s="61">
        <f t="shared" si="9"/>
        <v>7.1</v>
      </c>
      <c r="N59" s="62"/>
    </row>
    <row r="60" spans="1:14" s="54" customFormat="1" ht="10.5">
      <c r="A60" s="54" t="s">
        <v>63</v>
      </c>
      <c r="B60" s="56">
        <f>VLOOKUP(A60,'Step 2'!$A$3:$I$54,2,FALSE)</f>
        <v>431016</v>
      </c>
      <c r="C60" s="56"/>
      <c r="D60" s="56">
        <f>VLOOKUP(A60, 'Step 4'!$A$3:$I$54,2,FALSE)</f>
        <v>33935</v>
      </c>
      <c r="E60" s="56"/>
      <c r="F60" s="57">
        <f t="shared" si="6"/>
        <v>7.8732576052861145E-2</v>
      </c>
      <c r="G60" s="58"/>
      <c r="H60" s="59">
        <f t="shared" si="7"/>
        <v>7.8700000000000006E-2</v>
      </c>
      <c r="I60" s="58"/>
      <c r="J60" s="60">
        <f t="shared" si="8"/>
        <v>7.870000000000001</v>
      </c>
      <c r="K60" s="58"/>
      <c r="L60" s="61">
        <f t="shared" si="9"/>
        <v>7.9</v>
      </c>
      <c r="N60" s="62"/>
    </row>
    <row r="61" spans="1:14" s="54" customFormat="1" ht="10.5">
      <c r="A61" s="54" t="s">
        <v>64</v>
      </c>
      <c r="B61" s="56">
        <f>VLOOKUP(A61,'Step 2'!$A$3:$I$54,2,FALSE)</f>
        <v>5005295</v>
      </c>
      <c r="C61" s="56"/>
      <c r="D61" s="56">
        <f>VLOOKUP(A61, 'Step 4'!$A$3:$I$54,2,FALSE)</f>
        <v>256685</v>
      </c>
      <c r="E61" s="56"/>
      <c r="F61" s="57">
        <f t="shared" si="6"/>
        <v>5.1282691629564295E-2</v>
      </c>
      <c r="G61" s="58"/>
      <c r="H61" s="59">
        <f t="shared" si="7"/>
        <v>5.1200000000000002E-2</v>
      </c>
      <c r="I61" s="58"/>
      <c r="J61" s="60">
        <f t="shared" si="8"/>
        <v>5.12</v>
      </c>
      <c r="K61" s="58"/>
      <c r="L61" s="61">
        <f t="shared" si="9"/>
        <v>5.0999999999999996</v>
      </c>
      <c r="N61" s="62"/>
    </row>
    <row r="62" spans="1:14" s="54" customFormat="1" ht="10.5">
      <c r="A62" s="54" t="s">
        <v>65</v>
      </c>
      <c r="B62" s="56">
        <f>VLOOKUP(A62,'Step 2'!$A$3:$I$54,2,FALSE)</f>
        <v>6274973</v>
      </c>
      <c r="C62" s="56"/>
      <c r="D62" s="56">
        <f>VLOOKUP(A62, 'Step 4'!$A$3:$I$54,2,FALSE)</f>
        <v>230191</v>
      </c>
      <c r="E62" s="56"/>
      <c r="F62" s="57">
        <f t="shared" si="6"/>
        <v>3.6683982544626091E-2</v>
      </c>
      <c r="G62" s="58"/>
      <c r="H62" s="59">
        <f t="shared" si="7"/>
        <v>3.6600000000000001E-2</v>
      </c>
      <c r="I62" s="58"/>
      <c r="J62" s="60">
        <f t="shared" si="8"/>
        <v>3.66</v>
      </c>
      <c r="K62" s="58"/>
      <c r="L62" s="61">
        <f t="shared" si="9"/>
        <v>3.7</v>
      </c>
      <c r="N62" s="62"/>
    </row>
    <row r="63" spans="1:14" s="54" customFormat="1" ht="10.5">
      <c r="A63" s="54" t="s">
        <v>66</v>
      </c>
      <c r="B63" s="56">
        <f>VLOOKUP(A63,'Step 2'!$A$3:$I$54,2,FALSE)</f>
        <v>5841321</v>
      </c>
      <c r="C63" s="56"/>
      <c r="D63" s="56">
        <f>VLOOKUP(A63, 'Step 4'!$A$3:$I$54,2,FALSE)</f>
        <v>469795</v>
      </c>
      <c r="E63" s="56"/>
      <c r="F63" s="57">
        <f t="shared" si="6"/>
        <v>8.0426157028521461E-2</v>
      </c>
      <c r="G63" s="58"/>
      <c r="H63" s="59">
        <f t="shared" si="7"/>
        <v>8.0399999999999999E-2</v>
      </c>
      <c r="I63" s="58"/>
      <c r="J63" s="60">
        <f t="shared" si="8"/>
        <v>8.0399999999999991</v>
      </c>
      <c r="K63" s="58"/>
      <c r="L63" s="61">
        <f t="shared" si="9"/>
        <v>8</v>
      </c>
      <c r="N63" s="62"/>
    </row>
    <row r="64" spans="1:14" s="54" customFormat="1" ht="10.5">
      <c r="A64" s="54" t="s">
        <v>67</v>
      </c>
      <c r="B64" s="56">
        <f>VLOOKUP(A64,'Step 2'!$A$3:$I$54,2,FALSE)</f>
        <v>1083705</v>
      </c>
      <c r="C64" s="56"/>
      <c r="D64" s="56">
        <f>VLOOKUP(A64, 'Step 4'!$A$3:$I$54,2,FALSE)</f>
        <v>99708</v>
      </c>
      <c r="E64" s="56"/>
      <c r="F64" s="57">
        <f t="shared" si="6"/>
        <v>9.2006588508865422E-2</v>
      </c>
      <c r="G64" s="58"/>
      <c r="H64" s="59">
        <f t="shared" si="7"/>
        <v>9.1999999999999998E-2</v>
      </c>
      <c r="I64" s="58"/>
      <c r="J64" s="60">
        <f t="shared" si="8"/>
        <v>9.1999999999999993</v>
      </c>
      <c r="K64" s="58"/>
      <c r="L64" s="61">
        <f t="shared" si="9"/>
        <v>9.1999999999999993</v>
      </c>
      <c r="N64" s="62"/>
    </row>
    <row r="65" spans="1:14" s="54" customFormat="1" ht="10.5">
      <c r="A65" s="54" t="s">
        <v>68</v>
      </c>
      <c r="B65" s="56">
        <f>VLOOKUP(A65,'Step 2'!$A$3:$I$54,2,FALSE)</f>
        <v>609035</v>
      </c>
      <c r="C65" s="56"/>
      <c r="D65" s="56">
        <f>VLOOKUP(A65, 'Step 4'!$A$3:$I$54,2,FALSE)</f>
        <v>41064</v>
      </c>
      <c r="E65" s="56"/>
      <c r="F65" s="57">
        <f t="shared" si="6"/>
        <v>6.7424696446017063E-2</v>
      </c>
      <c r="G65" s="58"/>
      <c r="H65" s="59">
        <f t="shared" si="7"/>
        <v>6.7400000000000002E-2</v>
      </c>
      <c r="I65" s="58"/>
      <c r="J65" s="60">
        <f t="shared" si="8"/>
        <v>6.74</v>
      </c>
      <c r="K65" s="58"/>
      <c r="L65" s="61">
        <f t="shared" si="9"/>
        <v>6.7</v>
      </c>
      <c r="N65" s="62"/>
    </row>
    <row r="66" spans="1:14" s="54" customFormat="1" ht="10.5">
      <c r="A66" s="54" t="s">
        <v>69</v>
      </c>
      <c r="B66" s="56">
        <f>VLOOKUP(A66,'Step 2'!$A$3:$I$54,2,FALSE)</f>
        <v>120002</v>
      </c>
      <c r="C66" s="56"/>
      <c r="D66" s="56">
        <f>VLOOKUP(A66, 'Step 4'!$A$3:$I$54,2,FALSE)</f>
        <v>7868</v>
      </c>
      <c r="E66" s="56"/>
      <c r="F66" s="57">
        <f t="shared" si="6"/>
        <v>6.5565573907101549E-2</v>
      </c>
      <c r="G66" s="58"/>
      <c r="H66" s="59">
        <f t="shared" si="7"/>
        <v>6.5500000000000003E-2</v>
      </c>
      <c r="I66" s="58"/>
      <c r="J66" s="60">
        <f t="shared" si="8"/>
        <v>6.5500000000000007</v>
      </c>
      <c r="K66" s="58"/>
      <c r="L66" s="61">
        <f t="shared" si="9"/>
        <v>6.6</v>
      </c>
      <c r="N66" s="62"/>
    </row>
    <row r="67" spans="1:14" s="54" customFormat="1" ht="10.5">
      <c r="A67" s="54" t="s">
        <v>70</v>
      </c>
      <c r="B67" s="56">
        <f>VLOOKUP(A67,'Step 2'!$A$3:$I$54,2,FALSE)</f>
        <v>4912533</v>
      </c>
      <c r="C67" s="56"/>
      <c r="D67" s="56">
        <f>VLOOKUP(A67, 'Step 4'!$A$3:$I$54,2,FALSE)</f>
        <v>530531</v>
      </c>
      <c r="E67" s="56"/>
      <c r="F67" s="57">
        <f t="shared" si="6"/>
        <v>0.10799540685019317</v>
      </c>
      <c r="G67" s="58"/>
      <c r="H67" s="59">
        <f t="shared" si="7"/>
        <v>0.1079</v>
      </c>
      <c r="I67" s="58"/>
      <c r="J67" s="60">
        <f t="shared" si="8"/>
        <v>10.79</v>
      </c>
      <c r="K67" s="58"/>
      <c r="L67" s="61">
        <f t="shared" si="9"/>
        <v>10.8</v>
      </c>
      <c r="N67" s="62"/>
    </row>
    <row r="68" spans="1:14" s="54" customFormat="1" ht="10.5">
      <c r="A68" s="54" t="s">
        <v>71</v>
      </c>
      <c r="B68" s="56">
        <f>VLOOKUP(A68,'Step 2'!$A$3:$I$54,2,FALSE)</f>
        <v>517402</v>
      </c>
      <c r="C68" s="56"/>
      <c r="D68" s="56">
        <f>VLOOKUP(A68, 'Step 4'!$A$3:$I$54,2,FALSE)</f>
        <v>30060</v>
      </c>
      <c r="E68" s="56"/>
      <c r="F68" s="57">
        <f t="shared" si="6"/>
        <v>5.8097958647241411E-2</v>
      </c>
      <c r="G68" s="58"/>
      <c r="H68" s="59">
        <f t="shared" si="7"/>
        <v>5.8000000000000003E-2</v>
      </c>
      <c r="I68" s="58"/>
      <c r="J68" s="60">
        <f t="shared" si="8"/>
        <v>5.8000000000000007</v>
      </c>
      <c r="K68" s="58"/>
      <c r="L68" s="61">
        <f t="shared" si="9"/>
        <v>5.8</v>
      </c>
      <c r="N68" s="62"/>
    </row>
    <row r="69" spans="1:14" s="54" customFormat="1" ht="10.5">
      <c r="A69" s="54" t="s">
        <v>72</v>
      </c>
      <c r="B69" s="56">
        <f>VLOOKUP(A69,'Step 2'!$A$3:$I$54,2,FALSE)</f>
        <v>10233320</v>
      </c>
      <c r="C69" s="56"/>
      <c r="D69" s="56">
        <f>VLOOKUP(A69, 'Step 4'!$A$3:$I$54,2,FALSE)</f>
        <v>497024</v>
      </c>
      <c r="E69" s="56"/>
      <c r="F69" s="57">
        <f t="shared" si="6"/>
        <v>4.8569183803496813E-2</v>
      </c>
      <c r="G69" s="58"/>
      <c r="H69" s="59">
        <f t="shared" si="7"/>
        <v>4.8500000000000001E-2</v>
      </c>
      <c r="I69" s="58"/>
      <c r="J69" s="60">
        <f t="shared" si="8"/>
        <v>4.8500000000000005</v>
      </c>
      <c r="K69" s="58"/>
      <c r="L69" s="61">
        <f t="shared" si="9"/>
        <v>4.9000000000000004</v>
      </c>
      <c r="N69" s="62"/>
    </row>
    <row r="70" spans="1:14" s="54" customFormat="1" ht="10.5">
      <c r="A70" s="54" t="s">
        <v>73</v>
      </c>
      <c r="B70" s="56">
        <f>VLOOKUP(A70,'Step 2'!$A$3:$I$54,2,FALSE)</f>
        <v>2569710</v>
      </c>
      <c r="C70" s="56"/>
      <c r="D70" s="56">
        <f>VLOOKUP(A70, 'Step 4'!$A$3:$I$54,2,FALSE)</f>
        <v>140079</v>
      </c>
      <c r="E70" s="56"/>
      <c r="F70" s="57">
        <f t="shared" si="6"/>
        <v>5.4511598585054347E-2</v>
      </c>
      <c r="G70" s="58"/>
      <c r="H70" s="59">
        <f t="shared" si="7"/>
        <v>5.45E-2</v>
      </c>
      <c r="I70" s="58"/>
      <c r="J70" s="60">
        <f t="shared" si="8"/>
        <v>5.45</v>
      </c>
      <c r="K70" s="58"/>
      <c r="L70" s="61">
        <f t="shared" si="9"/>
        <v>5.5</v>
      </c>
      <c r="N70" s="62"/>
    </row>
    <row r="71" spans="1:14" s="54" customFormat="1" ht="10.5">
      <c r="A71" s="54" t="s">
        <v>74</v>
      </c>
      <c r="B71" s="56">
        <f>VLOOKUP(A71,'Step 2'!$A$3:$I$54,2,FALSE)</f>
        <v>680325</v>
      </c>
      <c r="C71" s="56"/>
      <c r="D71" s="56">
        <f>VLOOKUP(A71, 'Step 4'!$A$3:$I$54,2,FALSE)</f>
        <v>54694</v>
      </c>
      <c r="E71" s="56"/>
      <c r="F71" s="57">
        <f t="shared" si="6"/>
        <v>8.0393929371991329E-2</v>
      </c>
      <c r="G71" s="58"/>
      <c r="H71" s="59">
        <f t="shared" si="7"/>
        <v>8.0299999999999996E-2</v>
      </c>
      <c r="I71" s="58"/>
      <c r="J71" s="60">
        <f t="shared" si="8"/>
        <v>8.0299999999999994</v>
      </c>
      <c r="K71" s="58"/>
      <c r="L71" s="61">
        <f t="shared" si="9"/>
        <v>8</v>
      </c>
      <c r="N71" s="62"/>
    </row>
    <row r="72" spans="1:14" s="14" customFormat="1" ht="12.95" customHeight="1">
      <c r="A72" s="46" t="s">
        <v>75</v>
      </c>
      <c r="B72" s="56">
        <f>SUM(B20:B71)</f>
        <v>374711582</v>
      </c>
      <c r="C72" s="56"/>
      <c r="D72" s="56">
        <f>SUM(D20:D71)</f>
        <v>20511465</v>
      </c>
      <c r="F72" s="57">
        <f t="shared" ref="F72" si="10">D72/B72</f>
        <v>5.4739340829875922E-2</v>
      </c>
      <c r="G72" s="58"/>
      <c r="H72" s="59">
        <f t="shared" ref="H72" si="11">TRUNC(F72,4)</f>
        <v>5.4699999999999999E-2</v>
      </c>
      <c r="I72" s="58"/>
      <c r="J72" s="60">
        <f t="shared" ref="J72" si="12">H72*100</f>
        <v>5.47</v>
      </c>
      <c r="K72" s="58"/>
      <c r="L72" s="61">
        <f t="shared" ref="L72" si="13">ROUND(J72,1)</f>
        <v>5.5</v>
      </c>
      <c r="N72" s="73"/>
    </row>
    <row r="73" spans="1:14" s="14" customFormat="1">
      <c r="N73" s="73"/>
    </row>
    <row r="74" spans="1:14" s="14" customFormat="1">
      <c r="N74" s="73"/>
    </row>
    <row r="75" spans="1:14" s="14" customFormat="1">
      <c r="A75" s="54" t="s">
        <v>76</v>
      </c>
      <c r="N75" s="73"/>
    </row>
    <row r="76" spans="1:14" s="14" customFormat="1">
      <c r="A76" s="54" t="s">
        <v>77</v>
      </c>
      <c r="N76" s="73"/>
    </row>
    <row r="77" spans="1:14" s="14" customFormat="1">
      <c r="N77" s="73"/>
    </row>
    <row r="78" spans="1:14" s="14" customFormat="1">
      <c r="N78" s="73"/>
    </row>
    <row r="81" spans="1:1">
      <c r="A81" s="3"/>
    </row>
    <row r="82" spans="1:1">
      <c r="A82" s="3"/>
    </row>
    <row r="83" spans="1:1">
      <c r="A83" s="3"/>
    </row>
    <row r="84" spans="1:1">
      <c r="A84" s="3"/>
    </row>
    <row r="85" spans="1:1">
      <c r="A85" s="3"/>
    </row>
    <row r="86" spans="1:1">
      <c r="A86" s="3"/>
    </row>
    <row r="87" spans="1:1">
      <c r="A87" s="3"/>
    </row>
    <row r="88" spans="1:1">
      <c r="A88" s="3"/>
    </row>
    <row r="89" spans="1:1">
      <c r="A89" s="3"/>
    </row>
  </sheetData>
  <mergeCells count="34">
    <mergeCell ref="L8:M8"/>
    <mergeCell ref="B10:C10"/>
    <mergeCell ref="D10:E10"/>
    <mergeCell ref="F10:G10"/>
    <mergeCell ref="H10:I10"/>
    <mergeCell ref="J10:K10"/>
    <mergeCell ref="L10:M10"/>
    <mergeCell ref="B9:C9"/>
    <mergeCell ref="D9:E9"/>
    <mergeCell ref="F9:G9"/>
    <mergeCell ref="H9:I9"/>
    <mergeCell ref="J9:K9"/>
    <mergeCell ref="L9:M9"/>
    <mergeCell ref="B8:C8"/>
    <mergeCell ref="D8:E8"/>
    <mergeCell ref="F8:G8"/>
    <mergeCell ref="F11:G11"/>
    <mergeCell ref="H11:I11"/>
    <mergeCell ref="J11:K11"/>
    <mergeCell ref="H8:I8"/>
    <mergeCell ref="J8:K8"/>
    <mergeCell ref="L11:M11"/>
    <mergeCell ref="B12:C12"/>
    <mergeCell ref="D12:E12"/>
    <mergeCell ref="F12:G12"/>
    <mergeCell ref="H12:I12"/>
    <mergeCell ref="J12:K12"/>
    <mergeCell ref="L12:M12"/>
    <mergeCell ref="L13:M13"/>
    <mergeCell ref="B13:C13"/>
    <mergeCell ref="D13:E13"/>
    <mergeCell ref="F13:G13"/>
    <mergeCell ref="H13:I13"/>
    <mergeCell ref="J13:K13"/>
  </mergeCells>
  <conditionalFormatting sqref="L1:L9 L14:L17 L79:L1048576 L19:L72">
    <cfRule type="cellIs" dxfId="15" priority="71" operator="greaterThanOrEqual">
      <formula>$L$16</formula>
    </cfRule>
  </conditionalFormatting>
  <conditionalFormatting sqref="A79:A1048576 N79:N1048576 A1:A19 N1:N71 B18:L18">
    <cfRule type="duplicateValues" dxfId="14" priority="771"/>
  </conditionalFormatting>
  <conditionalFormatting sqref="A79:A1048576 P20:P71 A1:A19 B18:L18">
    <cfRule type="duplicateValues" dxfId="13" priority="778"/>
  </conditionalFormatting>
  <conditionalFormatting sqref="A73:A78">
    <cfRule type="duplicateValues" dxfId="12" priority="843"/>
  </conditionalFormatting>
  <conditionalFormatting sqref="A75:A76">
    <cfRule type="duplicateValues" dxfId="11" priority="6"/>
  </conditionalFormatting>
  <conditionalFormatting sqref="A81:A89">
    <cfRule type="duplicateValues" dxfId="10" priority="1"/>
  </conditionalFormatting>
  <conditionalFormatting sqref="A20:A71">
    <cfRule type="duplicateValues" dxfId="9" priority="879"/>
  </conditionalFormatting>
  <conditionalFormatting sqref="A20:A78">
    <cfRule type="duplicateValues" dxfId="8" priority="880"/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E4615B-2D9E-4DE6-BE18-28AF9C9B99E3}">
  <dimension ref="A1:L48"/>
  <sheetViews>
    <sheetView zoomScale="80" zoomScaleNormal="80" workbookViewId="0">
      <selection activeCell="A12" sqref="A12"/>
    </sheetView>
  </sheetViews>
  <sheetFormatPr defaultColWidth="8.85546875" defaultRowHeight="14.45"/>
  <cols>
    <col min="1" max="1" width="9.5703125" style="8" customWidth="1"/>
    <col min="2" max="2" width="10.42578125" style="8" customWidth="1"/>
    <col min="3" max="4" width="11.42578125" style="33" customWidth="1"/>
    <col min="5" max="5" width="8.5703125" style="8" customWidth="1"/>
    <col min="6" max="6" width="7.85546875" style="22" customWidth="1"/>
    <col min="7" max="7" width="16.5703125" style="22" customWidth="1"/>
    <col min="8" max="8" width="15.140625" style="22" customWidth="1"/>
    <col min="9" max="9" width="13.85546875" style="19" customWidth="1"/>
    <col min="10" max="10" width="12.5703125" style="19" customWidth="1"/>
    <col min="11" max="11" width="14.140625" style="19" customWidth="1"/>
    <col min="12" max="12" width="19" style="19" customWidth="1"/>
    <col min="13" max="13" width="8.85546875" style="29"/>
    <col min="14" max="14" width="12.5703125" style="29" customWidth="1"/>
    <col min="15" max="15" width="9.85546875" style="29" customWidth="1"/>
    <col min="16" max="16384" width="8.85546875" style="29"/>
  </cols>
  <sheetData>
    <row r="1" spans="1:12" s="3" customFormat="1">
      <c r="A1" s="64" t="s">
        <v>78</v>
      </c>
      <c r="B1" s="65"/>
      <c r="C1" s="66"/>
      <c r="D1" s="66"/>
      <c r="E1" s="65"/>
      <c r="F1" s="15"/>
      <c r="G1" s="15"/>
      <c r="H1" s="15"/>
      <c r="I1" s="1"/>
      <c r="J1" s="1"/>
      <c r="K1" s="1"/>
      <c r="L1" s="1"/>
    </row>
    <row r="2" spans="1:12" s="4" customFormat="1">
      <c r="A2" s="64" t="s">
        <v>79</v>
      </c>
      <c r="B2" s="65"/>
      <c r="C2" s="66"/>
      <c r="D2" s="66"/>
      <c r="E2" s="65"/>
      <c r="F2" s="15"/>
      <c r="G2" s="15"/>
      <c r="H2" s="15"/>
      <c r="I2" s="16"/>
      <c r="J2" s="16"/>
      <c r="K2" s="16"/>
      <c r="L2" s="16"/>
    </row>
    <row r="3" spans="1:12" s="4" customFormat="1" ht="15" customHeight="1">
      <c r="A3" s="65"/>
      <c r="B3" s="65"/>
      <c r="C3" s="66"/>
      <c r="D3" s="66"/>
      <c r="E3" s="65"/>
      <c r="F3" s="15"/>
      <c r="G3" s="15"/>
      <c r="H3" s="15"/>
      <c r="I3" s="16"/>
      <c r="J3" s="16"/>
      <c r="K3" s="16"/>
      <c r="L3" s="16"/>
    </row>
    <row r="4" spans="1:12" s="4" customFormat="1" ht="15" customHeight="1">
      <c r="A4" s="67" t="s">
        <v>80</v>
      </c>
      <c r="B4" s="68" t="s">
        <v>81</v>
      </c>
      <c r="C4" s="66"/>
      <c r="D4" s="66"/>
      <c r="E4" s="65"/>
      <c r="F4" s="15"/>
      <c r="G4" s="15"/>
      <c r="H4" s="15"/>
      <c r="I4" s="16"/>
      <c r="J4" s="16"/>
      <c r="K4" s="16"/>
      <c r="L4" s="16"/>
    </row>
    <row r="5" spans="1:12" s="4" customFormat="1" ht="15" customHeight="1">
      <c r="A5" s="67" t="s">
        <v>82</v>
      </c>
      <c r="B5" s="65"/>
      <c r="C5" s="66"/>
      <c r="D5" s="66"/>
      <c r="E5" s="65"/>
      <c r="F5" s="15"/>
      <c r="G5" s="15"/>
      <c r="H5" s="15"/>
      <c r="I5" s="16"/>
      <c r="J5" s="16"/>
      <c r="K5" s="16"/>
      <c r="L5" s="16"/>
    </row>
    <row r="6" spans="1:12" s="4" customFormat="1" ht="15" customHeight="1">
      <c r="A6" s="67" t="s">
        <v>83</v>
      </c>
      <c r="B6" s="68" t="s">
        <v>84</v>
      </c>
      <c r="C6" s="66"/>
      <c r="D6" s="66"/>
      <c r="E6" s="65"/>
      <c r="F6" s="15"/>
      <c r="G6" s="15"/>
      <c r="H6" s="15"/>
      <c r="I6" s="16"/>
      <c r="J6" s="16"/>
      <c r="K6" s="16"/>
      <c r="L6" s="16"/>
    </row>
    <row r="7" spans="1:12" s="4" customFormat="1" ht="15" customHeight="1">
      <c r="A7" s="67" t="s">
        <v>85</v>
      </c>
      <c r="B7" s="68" t="s">
        <v>86</v>
      </c>
      <c r="C7" s="66"/>
      <c r="D7" s="66"/>
      <c r="E7" s="65"/>
      <c r="F7" s="15"/>
      <c r="G7" s="15"/>
      <c r="H7" s="15"/>
      <c r="I7" s="16"/>
      <c r="J7" s="16"/>
      <c r="K7" s="16"/>
      <c r="L7" s="16"/>
    </row>
    <row r="8" spans="1:12" s="4" customFormat="1" ht="15" customHeight="1">
      <c r="A8" s="67" t="s">
        <v>87</v>
      </c>
      <c r="B8" s="68" t="s">
        <v>88</v>
      </c>
      <c r="C8" s="66"/>
      <c r="D8" s="66"/>
      <c r="E8" s="65"/>
      <c r="F8" s="15"/>
      <c r="G8" s="15"/>
      <c r="H8" s="15"/>
      <c r="I8" s="16"/>
      <c r="J8" s="16"/>
      <c r="K8" s="16"/>
      <c r="L8" s="16"/>
    </row>
    <row r="9" spans="1:12" s="4" customFormat="1" ht="14.45" customHeight="1">
      <c r="A9" s="67" t="s">
        <v>89</v>
      </c>
      <c r="B9" s="68" t="s">
        <v>90</v>
      </c>
      <c r="C9" s="66"/>
      <c r="D9" s="66"/>
      <c r="E9" s="65"/>
      <c r="F9" s="15"/>
      <c r="G9" s="15"/>
      <c r="H9" s="15"/>
      <c r="I9" s="16"/>
      <c r="J9" s="16"/>
      <c r="K9" s="16"/>
      <c r="L9" s="16"/>
    </row>
    <row r="10" spans="1:12" s="3" customFormat="1">
      <c r="A10" s="67" t="s">
        <v>91</v>
      </c>
      <c r="B10" s="25" t="s">
        <v>92</v>
      </c>
      <c r="C10" s="66"/>
      <c r="D10" s="66"/>
      <c r="E10" s="65"/>
      <c r="F10" s="15"/>
      <c r="H10" s="1"/>
      <c r="I10" s="1"/>
      <c r="J10" s="1"/>
      <c r="K10" s="1"/>
      <c r="L10" s="2"/>
    </row>
    <row r="11" spans="1:12" s="3" customFormat="1">
      <c r="A11" s="27" t="s">
        <v>93</v>
      </c>
      <c r="B11" s="25"/>
      <c r="C11" s="31"/>
      <c r="D11" s="31"/>
      <c r="E11" s="19"/>
      <c r="F11" s="15"/>
      <c r="G11" s="23" t="s">
        <v>94</v>
      </c>
      <c r="H11" s="1"/>
      <c r="I11" s="1"/>
      <c r="J11" s="1"/>
      <c r="K11" s="1"/>
      <c r="L11" s="2"/>
    </row>
    <row r="12" spans="1:12" s="3" customFormat="1" ht="37.700000000000003" customHeight="1" thickBot="1">
      <c r="A12" s="6" t="s">
        <v>95</v>
      </c>
      <c r="B12" s="6" t="s">
        <v>96</v>
      </c>
      <c r="C12" s="32" t="s">
        <v>97</v>
      </c>
      <c r="D12" s="32" t="s">
        <v>98</v>
      </c>
      <c r="E12" s="1"/>
      <c r="F12" s="1"/>
      <c r="G12" s="24" t="s">
        <v>99</v>
      </c>
      <c r="H12" s="24" t="s">
        <v>100</v>
      </c>
      <c r="I12" s="24" t="s">
        <v>97</v>
      </c>
      <c r="J12" s="24" t="s">
        <v>98</v>
      </c>
      <c r="K12" s="24" t="s">
        <v>101</v>
      </c>
      <c r="L12" s="24" t="s">
        <v>102</v>
      </c>
    </row>
    <row r="13" spans="1:12" s="3" customFormat="1" ht="15" thickTop="1">
      <c r="A13" s="2" t="s">
        <v>103</v>
      </c>
      <c r="B13" s="7" t="s">
        <v>104</v>
      </c>
      <c r="C13" s="69">
        <v>157347</v>
      </c>
      <c r="D13" s="69">
        <v>8309</v>
      </c>
      <c r="E13" s="1"/>
      <c r="F13" s="17"/>
      <c r="G13" s="12">
        <v>42370</v>
      </c>
      <c r="H13" s="12">
        <v>43070</v>
      </c>
      <c r="I13" s="63">
        <f>SUM(C13:C36)</f>
        <v>3834083</v>
      </c>
      <c r="J13" s="63">
        <f>SUM(D13:D36)</f>
        <v>176799</v>
      </c>
      <c r="K13" s="70">
        <f>ROUND(TRUNC((J13/I13),4)*100,1)</f>
        <v>4.5999999999999996</v>
      </c>
      <c r="L13" s="70">
        <f>ROUND(120*TRUNC(J13/I13,4),1)</f>
        <v>5.5</v>
      </c>
    </row>
    <row r="14" spans="1:12" s="72" customFormat="1">
      <c r="A14" s="5" t="s">
        <v>105</v>
      </c>
      <c r="B14" s="12" t="s">
        <v>104</v>
      </c>
      <c r="C14" s="69">
        <v>158279</v>
      </c>
      <c r="D14" s="69">
        <v>8219</v>
      </c>
      <c r="E14" s="70"/>
      <c r="F14" s="71"/>
      <c r="G14" s="12">
        <v>42401</v>
      </c>
      <c r="H14" s="12">
        <v>43101</v>
      </c>
      <c r="I14" s="63">
        <f>SUM(C14:C37)</f>
        <v>3836773</v>
      </c>
      <c r="J14" s="63">
        <f>SUM(D14:D37)</f>
        <v>175679</v>
      </c>
      <c r="K14" s="70">
        <f t="shared" ref="K14:K19" si="0">ROUND(TRUNC((J14/I14),4)*100,1)</f>
        <v>4.5999999999999996</v>
      </c>
      <c r="L14" s="70">
        <f t="shared" ref="L14:L19" si="1">ROUND(120*TRUNC(J14/I14,4),1)</f>
        <v>5.5</v>
      </c>
    </row>
    <row r="15" spans="1:12" s="3" customFormat="1">
      <c r="A15" s="2" t="s">
        <v>106</v>
      </c>
      <c r="B15" s="7" t="s">
        <v>104</v>
      </c>
      <c r="C15" s="69">
        <v>158854</v>
      </c>
      <c r="D15" s="69">
        <v>8116</v>
      </c>
      <c r="E15" s="1"/>
      <c r="F15" s="17"/>
      <c r="G15" s="12">
        <v>42430</v>
      </c>
      <c r="H15" s="12">
        <v>43132</v>
      </c>
      <c r="I15" s="63">
        <f>SUM(C15:C38)</f>
        <v>3839988</v>
      </c>
      <c r="J15" s="63">
        <f>SUM(D15:D38)</f>
        <v>174551</v>
      </c>
      <c r="K15" s="70">
        <f t="shared" si="0"/>
        <v>4.5</v>
      </c>
      <c r="L15" s="70">
        <f t="shared" si="1"/>
        <v>5.4</v>
      </c>
    </row>
    <row r="16" spans="1:12" s="3" customFormat="1">
      <c r="A16" s="2" t="s">
        <v>107</v>
      </c>
      <c r="B16" s="7" t="s">
        <v>104</v>
      </c>
      <c r="C16" s="69">
        <v>158488</v>
      </c>
      <c r="D16" s="69">
        <v>7413</v>
      </c>
      <c r="E16" s="1"/>
      <c r="F16" s="17"/>
      <c r="G16" s="12">
        <v>42461</v>
      </c>
      <c r="H16" s="12">
        <v>43160</v>
      </c>
      <c r="I16" s="63">
        <f>SUM(C16:C39)</f>
        <v>3842682</v>
      </c>
      <c r="J16" s="63">
        <f>SUM(D16:D39)</f>
        <v>173106</v>
      </c>
      <c r="K16" s="70">
        <f t="shared" si="0"/>
        <v>4.5</v>
      </c>
      <c r="L16" s="70">
        <f t="shared" si="1"/>
        <v>5.4</v>
      </c>
    </row>
    <row r="17" spans="1:12" s="3" customFormat="1">
      <c r="A17" s="2" t="s">
        <v>108</v>
      </c>
      <c r="B17" s="7" t="s">
        <v>104</v>
      </c>
      <c r="C17" s="69">
        <v>158800</v>
      </c>
      <c r="D17" s="69">
        <v>7207</v>
      </c>
      <c r="E17" s="1"/>
      <c r="F17" s="17"/>
      <c r="G17" s="12">
        <v>42491</v>
      </c>
      <c r="H17" s="12">
        <v>43191</v>
      </c>
      <c r="I17" s="63">
        <f>SUM(C17:C40)</f>
        <v>3845474</v>
      </c>
      <c r="J17" s="63">
        <f>SUM(D17:D40)</f>
        <v>171625</v>
      </c>
      <c r="K17" s="70">
        <f t="shared" si="0"/>
        <v>4.5</v>
      </c>
      <c r="L17" s="70">
        <f t="shared" si="1"/>
        <v>5.4</v>
      </c>
    </row>
    <row r="18" spans="1:12" s="3" customFormat="1">
      <c r="A18" s="2" t="s">
        <v>109</v>
      </c>
      <c r="B18" s="7" t="s">
        <v>104</v>
      </c>
      <c r="C18" s="69">
        <v>160135</v>
      </c>
      <c r="D18" s="69">
        <v>8144</v>
      </c>
      <c r="E18" s="1"/>
      <c r="F18" s="17"/>
      <c r="G18" s="12">
        <v>42522</v>
      </c>
      <c r="H18" s="12">
        <v>43221</v>
      </c>
      <c r="I18" s="63">
        <f>SUM(C18:C41)</f>
        <v>3848439</v>
      </c>
      <c r="J18" s="63">
        <f>SUM(D18:D41)</f>
        <v>170174</v>
      </c>
      <c r="K18" s="70">
        <f t="shared" si="0"/>
        <v>4.4000000000000004</v>
      </c>
      <c r="L18" s="70">
        <f t="shared" si="1"/>
        <v>5.3</v>
      </c>
    </row>
    <row r="19" spans="1:12" s="3" customFormat="1">
      <c r="A19" s="2" t="s">
        <v>110</v>
      </c>
      <c r="B19" s="7" t="s">
        <v>104</v>
      </c>
      <c r="C19" s="69">
        <v>160705</v>
      </c>
      <c r="D19" s="69">
        <v>8267</v>
      </c>
      <c r="E19" s="1"/>
      <c r="F19" s="17"/>
      <c r="G19" s="12">
        <v>42552</v>
      </c>
      <c r="H19" s="12">
        <v>43252</v>
      </c>
      <c r="I19" s="63">
        <f>SUM(C19:C42)</f>
        <v>3851581</v>
      </c>
      <c r="J19" s="63">
        <f>SUM(D19:D42)</f>
        <v>168842</v>
      </c>
      <c r="K19" s="70">
        <f t="shared" si="0"/>
        <v>4.4000000000000004</v>
      </c>
      <c r="L19" s="70">
        <f t="shared" si="1"/>
        <v>5.3</v>
      </c>
    </row>
    <row r="20" spans="1:12" s="3" customFormat="1">
      <c r="A20" s="2" t="s">
        <v>111</v>
      </c>
      <c r="B20" s="7" t="s">
        <v>104</v>
      </c>
      <c r="C20" s="69">
        <v>159800</v>
      </c>
      <c r="D20" s="69">
        <v>7996</v>
      </c>
      <c r="E20" s="1"/>
      <c r="F20" s="17"/>
      <c r="G20" s="12">
        <v>42583</v>
      </c>
      <c r="H20" s="12">
        <v>43282</v>
      </c>
      <c r="I20" s="63">
        <f>SUM(C20:C43)</f>
        <v>3854610</v>
      </c>
      <c r="J20" s="63">
        <f>SUM(D20:D43)</f>
        <v>167305</v>
      </c>
      <c r="K20" s="70">
        <f t="shared" ref="K20:K21" si="2">ROUND(TRUNC((J20/I20),4)*100,1)</f>
        <v>4.3</v>
      </c>
      <c r="L20" s="70">
        <f t="shared" ref="L20:L21" si="3">ROUND(120*TRUNC(J20/I20,4),1)</f>
        <v>5.2</v>
      </c>
    </row>
    <row r="21" spans="1:12" s="3" customFormat="1">
      <c r="A21" s="2" t="s">
        <v>112</v>
      </c>
      <c r="B21" s="7" t="s">
        <v>104</v>
      </c>
      <c r="C21" s="69">
        <v>159636</v>
      </c>
      <c r="D21" s="69">
        <v>7658</v>
      </c>
      <c r="E21" s="1"/>
      <c r="F21" s="17"/>
      <c r="G21" s="12">
        <v>42614</v>
      </c>
      <c r="H21" s="12">
        <v>43313</v>
      </c>
      <c r="I21" s="63">
        <f>SUM(C21:C44)</f>
        <v>3856719</v>
      </c>
      <c r="J21" s="63">
        <f>SUM(D21:D44)</f>
        <v>165679</v>
      </c>
      <c r="K21" s="70">
        <f t="shared" si="2"/>
        <v>4.3</v>
      </c>
      <c r="L21" s="70">
        <f t="shared" si="3"/>
        <v>5.0999999999999996</v>
      </c>
    </row>
    <row r="22" spans="1:12" s="3" customFormat="1">
      <c r="A22" s="2" t="s">
        <v>113</v>
      </c>
      <c r="B22" s="7" t="s">
        <v>104</v>
      </c>
      <c r="C22" s="69">
        <v>159783</v>
      </c>
      <c r="D22" s="69">
        <v>7447</v>
      </c>
      <c r="E22" s="1"/>
      <c r="F22" s="17"/>
      <c r="G22" s="1"/>
      <c r="H22" s="1"/>
      <c r="I22" s="1"/>
      <c r="J22" s="1"/>
      <c r="K22" s="1"/>
      <c r="L22" s="1"/>
    </row>
    <row r="23" spans="1:12" s="3" customFormat="1">
      <c r="A23" s="2" t="s">
        <v>114</v>
      </c>
      <c r="B23" s="7" t="s">
        <v>104</v>
      </c>
      <c r="C23" s="69">
        <v>159451</v>
      </c>
      <c r="D23" s="69">
        <v>7066</v>
      </c>
      <c r="E23" s="1"/>
      <c r="F23" s="17"/>
      <c r="G23" s="1"/>
      <c r="H23" s="1"/>
      <c r="I23" s="1"/>
      <c r="J23" s="1"/>
      <c r="K23" s="1"/>
      <c r="L23" s="1"/>
    </row>
    <row r="24" spans="1:12" s="3" customFormat="1">
      <c r="A24" s="2" t="s">
        <v>115</v>
      </c>
      <c r="B24" s="7" t="s">
        <v>104</v>
      </c>
      <c r="C24" s="69">
        <v>158968</v>
      </c>
      <c r="D24" s="69">
        <v>7170</v>
      </c>
      <c r="E24" s="1"/>
      <c r="F24" s="17"/>
      <c r="G24" s="1"/>
      <c r="H24" s="1"/>
      <c r="I24" s="1"/>
      <c r="J24" s="1"/>
      <c r="K24" s="1"/>
      <c r="L24" s="1"/>
    </row>
    <row r="25" spans="1:12" s="3" customFormat="1">
      <c r="A25" s="2" t="s">
        <v>103</v>
      </c>
      <c r="B25" s="7" t="s">
        <v>116</v>
      </c>
      <c r="C25" s="69">
        <v>158676</v>
      </c>
      <c r="D25" s="69">
        <v>8149</v>
      </c>
      <c r="E25" s="1"/>
      <c r="F25" s="17"/>
      <c r="G25" s="1"/>
      <c r="H25" s="1"/>
      <c r="I25" s="1"/>
      <c r="J25" s="1"/>
      <c r="K25" s="1"/>
      <c r="L25" s="1"/>
    </row>
    <row r="26" spans="1:12" s="3" customFormat="1">
      <c r="A26" s="2" t="s">
        <v>105</v>
      </c>
      <c r="B26" s="7" t="s">
        <v>116</v>
      </c>
      <c r="C26" s="69">
        <v>159482</v>
      </c>
      <c r="D26" s="69">
        <v>7887</v>
      </c>
      <c r="E26" s="1"/>
      <c r="F26" s="17"/>
      <c r="G26" s="1"/>
      <c r="H26" s="1"/>
      <c r="I26" s="1"/>
      <c r="J26" s="1"/>
      <c r="K26" s="1"/>
      <c r="L26" s="1"/>
    </row>
    <row r="27" spans="1:12" s="3" customFormat="1">
      <c r="A27" s="2" t="s">
        <v>106</v>
      </c>
      <c r="B27" s="7" t="s">
        <v>116</v>
      </c>
      <c r="C27" s="69">
        <v>159912</v>
      </c>
      <c r="D27" s="69">
        <v>7284</v>
      </c>
      <c r="E27" s="1"/>
      <c r="F27" s="17"/>
      <c r="G27" s="1"/>
      <c r="H27" s="1"/>
      <c r="I27" s="1"/>
      <c r="J27" s="1"/>
      <c r="K27" s="1"/>
      <c r="L27" s="1"/>
    </row>
    <row r="28" spans="1:12">
      <c r="A28" s="2" t="s">
        <v>107</v>
      </c>
      <c r="B28" s="7" t="s">
        <v>116</v>
      </c>
      <c r="C28" s="69">
        <v>159817</v>
      </c>
      <c r="D28" s="69">
        <v>6555</v>
      </c>
      <c r="F28" s="17"/>
      <c r="G28" s="18"/>
      <c r="H28" s="18"/>
    </row>
    <row r="29" spans="1:12">
      <c r="A29" s="2" t="s">
        <v>108</v>
      </c>
      <c r="B29" s="7" t="s">
        <v>116</v>
      </c>
      <c r="C29" s="69">
        <v>159979</v>
      </c>
      <c r="D29" s="69">
        <v>6572</v>
      </c>
      <c r="F29" s="17"/>
      <c r="G29" s="18"/>
      <c r="H29" s="18"/>
    </row>
    <row r="30" spans="1:12">
      <c r="A30" s="2" t="s">
        <v>109</v>
      </c>
      <c r="B30" s="7" t="s">
        <v>116</v>
      </c>
      <c r="C30" s="69">
        <v>161337</v>
      </c>
      <c r="D30" s="69">
        <v>7250</v>
      </c>
      <c r="F30" s="17"/>
      <c r="G30" s="18"/>
      <c r="H30" s="18"/>
    </row>
    <row r="31" spans="1:12">
      <c r="A31" s="2" t="s">
        <v>110</v>
      </c>
      <c r="B31" s="7" t="s">
        <v>116</v>
      </c>
      <c r="C31" s="69">
        <v>161911</v>
      </c>
      <c r="D31" s="69">
        <v>7441</v>
      </c>
      <c r="F31" s="17"/>
      <c r="G31" s="18"/>
      <c r="H31" s="18"/>
    </row>
    <row r="32" spans="1:12" s="14" customFormat="1">
      <c r="A32" s="5" t="s">
        <v>111</v>
      </c>
      <c r="B32" s="12" t="s">
        <v>116</v>
      </c>
      <c r="C32" s="69">
        <v>160863</v>
      </c>
      <c r="D32" s="69">
        <v>7287</v>
      </c>
      <c r="E32" s="13"/>
      <c r="F32" s="17"/>
      <c r="G32" s="20"/>
      <c r="H32" s="20"/>
      <c r="I32" s="21"/>
      <c r="J32" s="21"/>
      <c r="K32" s="21"/>
      <c r="L32" s="21"/>
    </row>
    <row r="33" spans="1:12" s="14" customFormat="1">
      <c r="A33" s="2" t="s">
        <v>112</v>
      </c>
      <c r="B33" s="7" t="s">
        <v>116</v>
      </c>
      <c r="C33" s="69">
        <v>161049</v>
      </c>
      <c r="D33" s="69">
        <v>6556</v>
      </c>
      <c r="E33" s="13"/>
      <c r="F33" s="17"/>
      <c r="G33" s="20"/>
      <c r="H33" s="20"/>
      <c r="I33" s="21"/>
      <c r="J33" s="21"/>
      <c r="K33" s="21"/>
      <c r="L33" s="21"/>
    </row>
    <row r="34" spans="1:12">
      <c r="A34" s="2" t="s">
        <v>113</v>
      </c>
      <c r="B34" s="7" t="s">
        <v>116</v>
      </c>
      <c r="C34" s="69">
        <v>160465</v>
      </c>
      <c r="D34" s="69">
        <v>6242</v>
      </c>
      <c r="F34" s="18"/>
      <c r="G34" s="18"/>
      <c r="H34" s="18"/>
    </row>
    <row r="35" spans="1:12">
      <c r="A35" s="2" t="s">
        <v>114</v>
      </c>
      <c r="B35" s="7" t="s">
        <v>116</v>
      </c>
      <c r="C35" s="69">
        <v>160466</v>
      </c>
      <c r="D35" s="69">
        <v>6286</v>
      </c>
      <c r="F35" s="18"/>
      <c r="G35" s="18"/>
      <c r="H35" s="18"/>
    </row>
    <row r="36" spans="1:12">
      <c r="A36" s="2" t="s">
        <v>115</v>
      </c>
      <c r="B36" s="7" t="s">
        <v>116</v>
      </c>
      <c r="C36" s="69">
        <v>159880</v>
      </c>
      <c r="D36" s="69">
        <v>6278</v>
      </c>
      <c r="F36" s="18"/>
      <c r="G36" s="18"/>
      <c r="H36" s="18"/>
    </row>
    <row r="37" spans="1:12">
      <c r="A37" s="2" t="s">
        <v>103</v>
      </c>
      <c r="B37" s="7" t="s">
        <v>117</v>
      </c>
      <c r="C37" s="69">
        <v>160037</v>
      </c>
      <c r="D37" s="69">
        <v>7189</v>
      </c>
      <c r="F37" s="18"/>
      <c r="G37" s="18"/>
      <c r="H37" s="18"/>
    </row>
    <row r="38" spans="1:12">
      <c r="A38" s="2" t="s">
        <v>105</v>
      </c>
      <c r="B38" s="7" t="s">
        <v>117</v>
      </c>
      <c r="C38" s="69">
        <v>161494</v>
      </c>
      <c r="D38" s="69">
        <v>7091</v>
      </c>
    </row>
    <row r="39" spans="1:12">
      <c r="A39" s="2" t="s">
        <v>106</v>
      </c>
      <c r="B39" s="7" t="s">
        <v>117</v>
      </c>
      <c r="C39" s="69">
        <v>161548</v>
      </c>
      <c r="D39" s="69">
        <v>6671</v>
      </c>
    </row>
    <row r="40" spans="1:12">
      <c r="A40" s="2" t="s">
        <v>107</v>
      </c>
      <c r="B40" s="7" t="s">
        <v>117</v>
      </c>
      <c r="C40" s="69">
        <v>161280</v>
      </c>
      <c r="D40" s="69">
        <v>5932</v>
      </c>
    </row>
    <row r="41" spans="1:12">
      <c r="A41" s="2" t="s">
        <v>108</v>
      </c>
      <c r="B41" s="7" t="s">
        <v>117</v>
      </c>
      <c r="C41" s="69">
        <v>161765</v>
      </c>
      <c r="D41" s="69">
        <v>5756</v>
      </c>
    </row>
    <row r="42" spans="1:12">
      <c r="A42" s="1" t="s">
        <v>109</v>
      </c>
      <c r="B42" s="1" t="s">
        <v>117</v>
      </c>
      <c r="C42" s="69">
        <v>163277</v>
      </c>
      <c r="D42" s="69">
        <v>6812</v>
      </c>
    </row>
    <row r="43" spans="1:12">
      <c r="A43" s="1" t="s">
        <v>110</v>
      </c>
      <c r="B43" s="1" t="s">
        <v>117</v>
      </c>
      <c r="C43" s="69">
        <v>163734</v>
      </c>
      <c r="D43" s="69">
        <v>6730</v>
      </c>
    </row>
    <row r="44" spans="1:12">
      <c r="A44" s="1" t="s">
        <v>111</v>
      </c>
      <c r="B44" s="1" t="s">
        <v>117</v>
      </c>
      <c r="C44" s="69">
        <v>161909</v>
      </c>
      <c r="D44" s="69">
        <v>6370</v>
      </c>
    </row>
    <row r="45" spans="1:12">
      <c r="A45" s="1" t="s">
        <v>112</v>
      </c>
      <c r="B45" s="1" t="s">
        <v>117</v>
      </c>
    </row>
    <row r="46" spans="1:12">
      <c r="A46" s="1" t="s">
        <v>113</v>
      </c>
      <c r="B46" s="1" t="s">
        <v>117</v>
      </c>
    </row>
    <row r="47" spans="1:12">
      <c r="A47" s="1" t="s">
        <v>114</v>
      </c>
      <c r="B47" s="1" t="s">
        <v>117</v>
      </c>
    </row>
    <row r="48" spans="1:12">
      <c r="A48" s="1" t="s">
        <v>115</v>
      </c>
      <c r="B48" s="1" t="s">
        <v>117</v>
      </c>
    </row>
  </sheetData>
  <hyperlinks>
    <hyperlink ref="A10" r:id="rId1" display="http://www.bls.gov/webapps/legacy/cpsatab1.htm" xr:uid="{8C886FCA-41DE-4B38-AD37-62DF60F32C3C}"/>
    <hyperlink ref="A11" r:id="rId2" xr:uid="{C5A8F181-DAE9-4A6C-A9D5-2FD7E3776B70}"/>
  </hyperlinks>
  <pageMargins left="0.7" right="0.7" top="0.75" bottom="0.75" header="0.3" footer="0.3"/>
  <pageSetup paperSize="0" orientation="portrait" r:id="rId3"/>
  <legacyDrawing r:id="rId4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F54"/>
  <sheetViews>
    <sheetView workbookViewId="0"/>
  </sheetViews>
  <sheetFormatPr defaultColWidth="8.7109375" defaultRowHeight="14.45"/>
  <cols>
    <col min="1" max="1" width="24.42578125" style="14" customWidth="1"/>
    <col min="2" max="32" width="10.42578125" style="14" customWidth="1"/>
    <col min="33" max="16384" width="8.7109375" style="14"/>
  </cols>
  <sheetData>
    <row r="1" spans="1:32">
      <c r="A1" s="74" t="s">
        <v>118</v>
      </c>
    </row>
    <row r="2" spans="1:32" s="77" customFormat="1">
      <c r="A2" s="75" t="s">
        <v>119</v>
      </c>
      <c r="B2" s="76">
        <v>42370</v>
      </c>
      <c r="C2" s="76">
        <v>42401</v>
      </c>
      <c r="D2" s="76">
        <v>42430</v>
      </c>
      <c r="E2" s="76">
        <v>42461</v>
      </c>
      <c r="F2" s="76">
        <v>42491</v>
      </c>
      <c r="G2" s="76">
        <v>42522</v>
      </c>
      <c r="H2" s="76">
        <v>42552</v>
      </c>
      <c r="I2" s="76">
        <v>42583</v>
      </c>
      <c r="J2" s="76">
        <v>42614</v>
      </c>
      <c r="K2" s="76">
        <v>42644</v>
      </c>
      <c r="L2" s="76">
        <v>42675</v>
      </c>
      <c r="M2" s="76">
        <v>42705</v>
      </c>
      <c r="N2" s="76">
        <v>42736</v>
      </c>
      <c r="O2" s="76">
        <v>42767</v>
      </c>
      <c r="P2" s="76">
        <v>42795</v>
      </c>
      <c r="Q2" s="76">
        <v>42826</v>
      </c>
      <c r="R2" s="76">
        <v>42856</v>
      </c>
      <c r="S2" s="76">
        <v>42887</v>
      </c>
      <c r="T2" s="76">
        <v>42917</v>
      </c>
      <c r="U2" s="76">
        <v>42948</v>
      </c>
      <c r="V2" s="76">
        <v>42979</v>
      </c>
      <c r="W2" s="76">
        <v>43009</v>
      </c>
      <c r="X2" s="76">
        <v>43040</v>
      </c>
      <c r="Y2" s="76">
        <v>43070</v>
      </c>
      <c r="Z2" s="76">
        <v>43101</v>
      </c>
      <c r="AA2" s="76">
        <v>43132</v>
      </c>
      <c r="AB2" s="76">
        <v>43160</v>
      </c>
      <c r="AC2" s="76">
        <v>43191</v>
      </c>
      <c r="AD2" s="76">
        <v>43221</v>
      </c>
      <c r="AE2" s="76">
        <v>43252</v>
      </c>
      <c r="AF2" s="76">
        <v>43282</v>
      </c>
    </row>
    <row r="3" spans="1:32">
      <c r="A3" s="14" t="s">
        <v>23</v>
      </c>
      <c r="B3" s="73">
        <v>680</v>
      </c>
      <c r="C3" s="73">
        <v>680</v>
      </c>
      <c r="D3" s="73">
        <v>665</v>
      </c>
      <c r="E3" s="73">
        <v>627</v>
      </c>
      <c r="F3" s="73">
        <v>465</v>
      </c>
      <c r="G3" s="73">
        <v>497</v>
      </c>
      <c r="H3" s="73">
        <v>494</v>
      </c>
      <c r="I3" s="73">
        <v>494</v>
      </c>
      <c r="J3" s="73">
        <v>490</v>
      </c>
      <c r="K3" s="73">
        <v>475</v>
      </c>
      <c r="L3" s="73">
        <v>511</v>
      </c>
      <c r="M3" s="73">
        <v>599</v>
      </c>
      <c r="N3" s="73">
        <v>643</v>
      </c>
      <c r="O3" s="73">
        <v>654</v>
      </c>
      <c r="P3" s="73">
        <v>637</v>
      </c>
      <c r="Q3" s="73">
        <v>598</v>
      </c>
      <c r="R3" s="73">
        <v>468</v>
      </c>
      <c r="S3" s="73">
        <v>483</v>
      </c>
      <c r="T3" s="73">
        <v>503</v>
      </c>
      <c r="U3" s="73">
        <v>494</v>
      </c>
      <c r="V3" s="73">
        <v>485</v>
      </c>
      <c r="W3" s="73">
        <v>472</v>
      </c>
      <c r="X3" s="73">
        <v>483</v>
      </c>
      <c r="Y3" s="73">
        <v>540</v>
      </c>
      <c r="Z3" s="73">
        <v>555</v>
      </c>
      <c r="AA3" s="73">
        <v>545</v>
      </c>
      <c r="AB3" s="73">
        <v>532</v>
      </c>
      <c r="AC3" s="73">
        <v>494</v>
      </c>
      <c r="AD3" s="73">
        <v>449</v>
      </c>
      <c r="AE3" s="73">
        <v>460</v>
      </c>
      <c r="AF3" s="73">
        <v>472</v>
      </c>
    </row>
    <row r="4" spans="1:32">
      <c r="A4" s="14" t="s">
        <v>24</v>
      </c>
      <c r="B4" s="73">
        <v>14105</v>
      </c>
      <c r="C4" s="73">
        <v>14345</v>
      </c>
      <c r="D4" s="73">
        <v>14478</v>
      </c>
      <c r="E4" s="73">
        <v>14467</v>
      </c>
      <c r="F4" s="73">
        <v>14533</v>
      </c>
      <c r="G4" s="73">
        <v>14811</v>
      </c>
      <c r="H4" s="73">
        <v>14789</v>
      </c>
      <c r="I4" s="73">
        <v>14769</v>
      </c>
      <c r="J4" s="73">
        <v>14914</v>
      </c>
      <c r="K4" s="73">
        <v>14741</v>
      </c>
      <c r="L4" s="73">
        <v>14505</v>
      </c>
      <c r="M4" s="73">
        <v>14426</v>
      </c>
      <c r="N4" s="73">
        <v>14462</v>
      </c>
      <c r="O4" s="73">
        <v>14563</v>
      </c>
      <c r="P4" s="73">
        <v>14701</v>
      </c>
      <c r="Q4" s="73">
        <v>14746</v>
      </c>
      <c r="R4" s="73">
        <v>14821</v>
      </c>
      <c r="S4" s="73">
        <v>14971</v>
      </c>
      <c r="T4" s="73">
        <v>14972</v>
      </c>
      <c r="U4" s="73">
        <v>14957</v>
      </c>
      <c r="V4" s="73">
        <v>15063</v>
      </c>
      <c r="W4" s="73">
        <v>14873</v>
      </c>
      <c r="X4" s="73">
        <v>14709</v>
      </c>
      <c r="Y4" s="73">
        <v>14561</v>
      </c>
      <c r="Z4" s="73">
        <v>14572</v>
      </c>
      <c r="AA4" s="73">
        <v>14601</v>
      </c>
      <c r="AB4" s="73">
        <v>14583</v>
      </c>
      <c r="AC4" s="73">
        <v>14526</v>
      </c>
      <c r="AD4" s="73">
        <v>14654</v>
      </c>
      <c r="AE4" s="73">
        <v>14800</v>
      </c>
      <c r="AF4" s="73">
        <v>14778</v>
      </c>
    </row>
    <row r="5" spans="1:32">
      <c r="A5" s="14" t="s">
        <v>25</v>
      </c>
      <c r="B5" s="73">
        <v>100538</v>
      </c>
      <c r="C5" s="73">
        <v>101578</v>
      </c>
      <c r="D5" s="73">
        <v>102302</v>
      </c>
      <c r="E5" s="73">
        <v>102101</v>
      </c>
      <c r="F5" s="73">
        <v>102107</v>
      </c>
      <c r="G5" s="73">
        <v>101402</v>
      </c>
      <c r="H5" s="73">
        <v>101535</v>
      </c>
      <c r="I5" s="73">
        <v>101303</v>
      </c>
      <c r="J5" s="73">
        <v>103340</v>
      </c>
      <c r="K5" s="73">
        <v>103335</v>
      </c>
      <c r="L5" s="73">
        <v>102718</v>
      </c>
      <c r="M5" s="73">
        <v>101581</v>
      </c>
      <c r="N5" s="73">
        <v>101836</v>
      </c>
      <c r="O5" s="73">
        <v>102450</v>
      </c>
      <c r="P5" s="73">
        <v>103330</v>
      </c>
      <c r="Q5" s="73">
        <v>103341</v>
      </c>
      <c r="R5" s="73">
        <v>103127</v>
      </c>
      <c r="S5" s="73">
        <v>102041</v>
      </c>
      <c r="T5" s="73">
        <v>102370</v>
      </c>
      <c r="U5" s="73">
        <v>102231</v>
      </c>
      <c r="V5" s="73">
        <v>104353</v>
      </c>
      <c r="W5" s="73">
        <v>104572</v>
      </c>
      <c r="X5" s="73">
        <v>103417</v>
      </c>
      <c r="Y5" s="73">
        <v>102717</v>
      </c>
      <c r="Z5" s="73">
        <v>102614</v>
      </c>
      <c r="AA5" s="73">
        <v>102796</v>
      </c>
      <c r="AB5" s="73">
        <v>103057</v>
      </c>
      <c r="AC5" s="73">
        <v>103003</v>
      </c>
      <c r="AD5" s="73">
        <v>103226</v>
      </c>
      <c r="AE5" s="73">
        <v>102928</v>
      </c>
      <c r="AF5" s="73">
        <v>103329</v>
      </c>
    </row>
    <row r="6" spans="1:32">
      <c r="A6" s="14" t="s">
        <v>26</v>
      </c>
      <c r="B6" s="73">
        <v>20721</v>
      </c>
      <c r="C6" s="73">
        <v>20799</v>
      </c>
      <c r="D6" s="73">
        <v>20957</v>
      </c>
      <c r="E6" s="73">
        <v>20735</v>
      </c>
      <c r="F6" s="73">
        <v>20664</v>
      </c>
      <c r="G6" s="73">
        <v>21051</v>
      </c>
      <c r="H6" s="73">
        <v>21055</v>
      </c>
      <c r="I6" s="73">
        <v>21070</v>
      </c>
      <c r="J6" s="73">
        <v>21124</v>
      </c>
      <c r="K6" s="73">
        <v>20886</v>
      </c>
      <c r="L6" s="73">
        <v>20595</v>
      </c>
      <c r="M6" s="73">
        <v>20762</v>
      </c>
      <c r="N6" s="73">
        <v>20806</v>
      </c>
      <c r="O6" s="73">
        <v>20896</v>
      </c>
      <c r="P6" s="73">
        <v>21027</v>
      </c>
      <c r="Q6" s="73">
        <v>21008</v>
      </c>
      <c r="R6" s="73">
        <v>20894</v>
      </c>
      <c r="S6" s="73">
        <v>21365</v>
      </c>
      <c r="T6" s="73">
        <v>21445</v>
      </c>
      <c r="U6" s="73">
        <v>21541</v>
      </c>
      <c r="V6" s="73">
        <v>21457</v>
      </c>
      <c r="W6" s="73">
        <v>21370</v>
      </c>
      <c r="X6" s="73">
        <v>21139</v>
      </c>
      <c r="Y6" s="73">
        <v>21261</v>
      </c>
      <c r="Z6" s="73">
        <v>21220</v>
      </c>
      <c r="AA6" s="73">
        <v>21352</v>
      </c>
      <c r="AB6" s="73">
        <v>21255</v>
      </c>
      <c r="AC6" s="73">
        <v>21194</v>
      </c>
      <c r="AD6" s="73">
        <v>21313</v>
      </c>
      <c r="AE6" s="73">
        <v>21568</v>
      </c>
      <c r="AF6" s="73">
        <v>21776</v>
      </c>
    </row>
    <row r="7" spans="1:32">
      <c r="A7" s="14" t="s">
        <v>27</v>
      </c>
      <c r="B7" s="73">
        <v>10815</v>
      </c>
      <c r="C7" s="73">
        <v>10983</v>
      </c>
      <c r="D7" s="73">
        <v>11085</v>
      </c>
      <c r="E7" s="73">
        <v>10993</v>
      </c>
      <c r="F7" s="73">
        <v>11075</v>
      </c>
      <c r="G7" s="73">
        <v>11199</v>
      </c>
      <c r="H7" s="73">
        <v>11104</v>
      </c>
      <c r="I7" s="73">
        <v>11041</v>
      </c>
      <c r="J7" s="73">
        <v>10931</v>
      </c>
      <c r="K7" s="73">
        <v>10864</v>
      </c>
      <c r="L7" s="73">
        <v>10630</v>
      </c>
      <c r="M7" s="73">
        <v>10591</v>
      </c>
      <c r="N7" s="73">
        <v>10569</v>
      </c>
      <c r="O7" s="73">
        <v>10708</v>
      </c>
      <c r="P7" s="73">
        <v>10846</v>
      </c>
      <c r="Q7" s="73">
        <v>10564</v>
      </c>
      <c r="R7" s="73">
        <v>10730</v>
      </c>
      <c r="S7" s="73">
        <v>10683</v>
      </c>
      <c r="T7" s="73">
        <v>10916</v>
      </c>
      <c r="U7" s="73">
        <v>11188</v>
      </c>
      <c r="V7" s="73">
        <v>11153</v>
      </c>
      <c r="W7" s="73">
        <v>10950</v>
      </c>
      <c r="X7" s="73">
        <v>10461</v>
      </c>
      <c r="Y7" s="73">
        <v>10339</v>
      </c>
      <c r="Z7" s="73">
        <v>10435</v>
      </c>
      <c r="AA7" s="73">
        <v>10794</v>
      </c>
      <c r="AB7" s="73">
        <v>10806</v>
      </c>
      <c r="AC7" s="73">
        <v>10537</v>
      </c>
      <c r="AD7" s="73">
        <v>10637</v>
      </c>
      <c r="AE7" s="73">
        <v>10831</v>
      </c>
      <c r="AF7" s="73">
        <v>11144</v>
      </c>
    </row>
    <row r="8" spans="1:32">
      <c r="A8" s="14" t="s">
        <v>28</v>
      </c>
      <c r="B8" s="73">
        <v>9617</v>
      </c>
      <c r="C8" s="73">
        <v>9652</v>
      </c>
      <c r="D8" s="73">
        <v>9805</v>
      </c>
      <c r="E8" s="73">
        <v>9772</v>
      </c>
      <c r="F8" s="73">
        <v>9795</v>
      </c>
      <c r="G8" s="73">
        <v>10011</v>
      </c>
      <c r="H8" s="73">
        <v>9829</v>
      </c>
      <c r="I8" s="73">
        <v>9829</v>
      </c>
      <c r="J8" s="73">
        <v>9989</v>
      </c>
      <c r="K8" s="73">
        <v>9895</v>
      </c>
      <c r="L8" s="73">
        <v>9671</v>
      </c>
      <c r="M8" s="73">
        <v>9595</v>
      </c>
      <c r="N8" s="73">
        <v>9711</v>
      </c>
      <c r="O8" s="73">
        <v>9762</v>
      </c>
      <c r="P8" s="73">
        <v>9714</v>
      </c>
      <c r="Q8" s="73">
        <v>9707</v>
      </c>
      <c r="R8" s="73">
        <v>9671</v>
      </c>
      <c r="S8" s="73">
        <v>9786</v>
      </c>
      <c r="T8" s="73">
        <v>9943</v>
      </c>
      <c r="U8" s="73">
        <v>9957</v>
      </c>
      <c r="V8" s="73">
        <v>9948</v>
      </c>
      <c r="W8" s="73">
        <v>9846</v>
      </c>
      <c r="X8" s="73">
        <v>9686</v>
      </c>
      <c r="Y8" s="73">
        <v>9633</v>
      </c>
      <c r="Z8" s="73">
        <v>9729</v>
      </c>
      <c r="AA8" s="73">
        <v>9790</v>
      </c>
      <c r="AB8" s="73">
        <v>9744</v>
      </c>
      <c r="AC8" s="73">
        <v>9723</v>
      </c>
      <c r="AD8" s="73">
        <v>9771</v>
      </c>
      <c r="AE8" s="73">
        <v>9905</v>
      </c>
      <c r="AF8" s="73">
        <v>9964</v>
      </c>
    </row>
    <row r="9" spans="1:32">
      <c r="A9" s="14" t="s">
        <v>29</v>
      </c>
      <c r="B9" s="73">
        <v>88693</v>
      </c>
      <c r="C9" s="73">
        <v>89177</v>
      </c>
      <c r="D9" s="73">
        <v>89424</v>
      </c>
      <c r="E9" s="73">
        <v>88597</v>
      </c>
      <c r="F9" s="73">
        <v>88637</v>
      </c>
      <c r="G9" s="73">
        <v>89118</v>
      </c>
      <c r="H9" s="73">
        <v>89660</v>
      </c>
      <c r="I9" s="73">
        <v>89452</v>
      </c>
      <c r="J9" s="73">
        <v>89275</v>
      </c>
      <c r="K9" s="73">
        <v>89193</v>
      </c>
      <c r="L9" s="73">
        <v>89002</v>
      </c>
      <c r="M9" s="73">
        <v>88826</v>
      </c>
      <c r="N9" s="73">
        <v>89376</v>
      </c>
      <c r="O9" s="73">
        <v>89652</v>
      </c>
      <c r="P9" s="73">
        <v>89835</v>
      </c>
      <c r="Q9" s="73">
        <v>89251</v>
      </c>
      <c r="R9" s="73">
        <v>89133</v>
      </c>
      <c r="S9" s="73">
        <v>89588</v>
      </c>
      <c r="T9" s="73">
        <v>90583</v>
      </c>
      <c r="U9" s="73">
        <v>90288</v>
      </c>
      <c r="V9" s="73">
        <v>90500</v>
      </c>
      <c r="W9" s="73">
        <v>90112</v>
      </c>
      <c r="X9" s="73">
        <v>90289</v>
      </c>
      <c r="Y9" s="73">
        <v>90023</v>
      </c>
      <c r="Z9" s="73">
        <v>90605</v>
      </c>
      <c r="AA9" s="73">
        <v>90862</v>
      </c>
      <c r="AB9" s="73">
        <v>90253</v>
      </c>
      <c r="AC9" s="73">
        <v>89299</v>
      </c>
      <c r="AD9" s="73">
        <v>89301</v>
      </c>
      <c r="AE9" s="73">
        <v>89809</v>
      </c>
      <c r="AF9" s="73">
        <v>90765</v>
      </c>
    </row>
    <row r="10" spans="1:32">
      <c r="A10" s="14" t="s">
        <v>30</v>
      </c>
      <c r="B10" s="73">
        <v>441808</v>
      </c>
      <c r="C10" s="73">
        <v>444395</v>
      </c>
      <c r="D10" s="73">
        <v>447732</v>
      </c>
      <c r="E10" s="73">
        <v>448928</v>
      </c>
      <c r="F10" s="73">
        <v>447559</v>
      </c>
      <c r="G10" s="73">
        <v>449583</v>
      </c>
      <c r="H10" s="73">
        <v>450295</v>
      </c>
      <c r="I10" s="73">
        <v>449393</v>
      </c>
      <c r="J10" s="73">
        <v>448789</v>
      </c>
      <c r="K10" s="73">
        <v>443411</v>
      </c>
      <c r="L10" s="73">
        <v>442224</v>
      </c>
      <c r="M10" s="73">
        <v>439411</v>
      </c>
      <c r="N10" s="73">
        <v>444572</v>
      </c>
      <c r="O10" s="73">
        <v>449682</v>
      </c>
      <c r="P10" s="73">
        <v>450116</v>
      </c>
      <c r="Q10" s="73">
        <v>452602</v>
      </c>
      <c r="R10" s="73">
        <v>451039</v>
      </c>
      <c r="S10" s="73">
        <v>452041</v>
      </c>
      <c r="T10" s="73">
        <v>451774</v>
      </c>
      <c r="U10" s="73">
        <v>451731</v>
      </c>
      <c r="V10" s="73">
        <v>452568</v>
      </c>
      <c r="W10" s="73">
        <v>446056</v>
      </c>
      <c r="X10" s="73">
        <v>447026</v>
      </c>
      <c r="Y10" s="73">
        <v>445933</v>
      </c>
      <c r="Z10" s="73">
        <v>448437</v>
      </c>
      <c r="AA10" s="73">
        <v>454123</v>
      </c>
      <c r="AB10" s="73">
        <v>449833</v>
      </c>
      <c r="AC10" s="73">
        <v>450704</v>
      </c>
      <c r="AD10" s="73">
        <v>454005</v>
      </c>
      <c r="AE10" s="73">
        <v>455362</v>
      </c>
      <c r="AF10" s="73">
        <v>455154</v>
      </c>
    </row>
    <row r="11" spans="1:32">
      <c r="A11" s="14" t="s">
        <v>31</v>
      </c>
      <c r="B11" s="73">
        <v>12855</v>
      </c>
      <c r="C11" s="73">
        <v>13000</v>
      </c>
      <c r="D11" s="73">
        <v>13102</v>
      </c>
      <c r="E11" s="73">
        <v>13044</v>
      </c>
      <c r="F11" s="73">
        <v>12969</v>
      </c>
      <c r="G11" s="73">
        <v>13006</v>
      </c>
      <c r="H11" s="73">
        <v>12948</v>
      </c>
      <c r="I11" s="73">
        <v>12940</v>
      </c>
      <c r="J11" s="73">
        <v>13088</v>
      </c>
      <c r="K11" s="73">
        <v>13122</v>
      </c>
      <c r="L11" s="73">
        <v>12890</v>
      </c>
      <c r="M11" s="73">
        <v>12934</v>
      </c>
      <c r="N11" s="73">
        <v>12986</v>
      </c>
      <c r="O11" s="73">
        <v>13060</v>
      </c>
      <c r="P11" s="73">
        <v>13110</v>
      </c>
      <c r="Q11" s="73">
        <v>12982</v>
      </c>
      <c r="R11" s="73">
        <v>12880</v>
      </c>
      <c r="S11" s="73">
        <v>12835</v>
      </c>
      <c r="T11" s="73">
        <v>12746</v>
      </c>
      <c r="U11" s="73">
        <v>12807</v>
      </c>
      <c r="V11" s="73">
        <v>13097</v>
      </c>
      <c r="W11" s="73">
        <v>13095</v>
      </c>
      <c r="X11" s="73">
        <v>12743</v>
      </c>
      <c r="Y11" s="73">
        <v>12636</v>
      </c>
      <c r="Z11" s="73">
        <v>12781</v>
      </c>
      <c r="AA11" s="73">
        <v>12906</v>
      </c>
      <c r="AB11" s="73">
        <v>12935</v>
      </c>
      <c r="AC11" s="73">
        <v>12762</v>
      </c>
      <c r="AD11" s="73">
        <v>12743</v>
      </c>
      <c r="AE11" s="73">
        <v>12728</v>
      </c>
      <c r="AF11" s="73">
        <v>12695</v>
      </c>
    </row>
    <row r="12" spans="1:32">
      <c r="A12" s="14" t="s">
        <v>32</v>
      </c>
      <c r="B12" s="73">
        <v>61988</v>
      </c>
      <c r="C12" s="73">
        <v>62785</v>
      </c>
      <c r="D12" s="73">
        <v>63262</v>
      </c>
      <c r="E12" s="73">
        <v>63037</v>
      </c>
      <c r="F12" s="73">
        <v>62800</v>
      </c>
      <c r="G12" s="73">
        <v>62735</v>
      </c>
      <c r="H12" s="73">
        <v>61677</v>
      </c>
      <c r="I12" s="73">
        <v>62023</v>
      </c>
      <c r="J12" s="73">
        <v>63145</v>
      </c>
      <c r="K12" s="73">
        <v>63251</v>
      </c>
      <c r="L12" s="73">
        <v>62705</v>
      </c>
      <c r="M12" s="73">
        <v>62207</v>
      </c>
      <c r="N12" s="73">
        <v>62310</v>
      </c>
      <c r="O12" s="73">
        <v>63299</v>
      </c>
      <c r="P12" s="73">
        <v>63310</v>
      </c>
      <c r="Q12" s="73">
        <v>63262</v>
      </c>
      <c r="R12" s="73">
        <v>63297</v>
      </c>
      <c r="S12" s="73">
        <v>63163</v>
      </c>
      <c r="T12" s="73">
        <v>62172</v>
      </c>
      <c r="U12" s="73">
        <v>62402</v>
      </c>
      <c r="V12" s="73">
        <v>63676</v>
      </c>
      <c r="W12" s="73">
        <v>63531</v>
      </c>
      <c r="X12" s="73">
        <v>63144</v>
      </c>
      <c r="Y12" s="73">
        <v>62661</v>
      </c>
      <c r="Z12" s="73">
        <v>62557</v>
      </c>
      <c r="AA12" s="73">
        <v>63566</v>
      </c>
      <c r="AB12" s="73">
        <v>63134</v>
      </c>
      <c r="AC12" s="73">
        <v>63067</v>
      </c>
      <c r="AD12" s="73">
        <v>63114</v>
      </c>
      <c r="AE12" s="73">
        <v>62668</v>
      </c>
      <c r="AF12" s="73">
        <v>61918</v>
      </c>
    </row>
    <row r="13" spans="1:32">
      <c r="A13" s="14" t="s">
        <v>33</v>
      </c>
      <c r="B13" s="73">
        <v>77095</v>
      </c>
      <c r="C13" s="73">
        <v>76441</v>
      </c>
      <c r="D13" s="73">
        <v>75960</v>
      </c>
      <c r="E13" s="73">
        <v>75674</v>
      </c>
      <c r="F13" s="73">
        <v>76122</v>
      </c>
      <c r="G13" s="73">
        <v>76482</v>
      </c>
      <c r="H13" s="73">
        <v>77333</v>
      </c>
      <c r="I13" s="73">
        <v>77784</v>
      </c>
      <c r="J13" s="73">
        <v>78098</v>
      </c>
      <c r="K13" s="73">
        <v>78770</v>
      </c>
      <c r="L13" s="73">
        <v>77353</v>
      </c>
      <c r="M13" s="73">
        <v>76806</v>
      </c>
      <c r="N13" s="73">
        <v>76582</v>
      </c>
      <c r="O13" s="73">
        <v>75573</v>
      </c>
      <c r="P13" s="73">
        <v>74548</v>
      </c>
      <c r="Q13" s="73">
        <v>72817</v>
      </c>
      <c r="R13" s="73">
        <v>73838</v>
      </c>
      <c r="S13" s="73">
        <v>74341</v>
      </c>
      <c r="T13" s="73">
        <v>72263</v>
      </c>
      <c r="U13" s="73">
        <v>74218</v>
      </c>
      <c r="V13" s="73">
        <v>74003</v>
      </c>
      <c r="W13" s="73">
        <v>73265</v>
      </c>
      <c r="X13" s="73">
        <v>73729</v>
      </c>
      <c r="Y13" s="73">
        <v>72581</v>
      </c>
      <c r="Z13" s="73">
        <v>72662</v>
      </c>
      <c r="AA13" s="73">
        <v>72590</v>
      </c>
      <c r="AB13" s="73">
        <v>71621</v>
      </c>
      <c r="AC13" s="73">
        <v>69754</v>
      </c>
      <c r="AD13" s="73">
        <v>71994</v>
      </c>
      <c r="AE13" s="73">
        <v>73460</v>
      </c>
      <c r="AF13" s="73">
        <v>71095</v>
      </c>
    </row>
    <row r="14" spans="1:32">
      <c r="A14" s="14" t="s">
        <v>34</v>
      </c>
      <c r="B14" s="73">
        <v>8862</v>
      </c>
      <c r="C14" s="73">
        <v>8926</v>
      </c>
      <c r="D14" s="73">
        <v>8967</v>
      </c>
      <c r="E14" s="73">
        <v>8833</v>
      </c>
      <c r="F14" s="73">
        <v>8877</v>
      </c>
      <c r="G14" s="73">
        <v>9001</v>
      </c>
      <c r="H14" s="73">
        <v>9077</v>
      </c>
      <c r="I14" s="73">
        <v>9020</v>
      </c>
      <c r="J14" s="73">
        <v>8946</v>
      </c>
      <c r="K14" s="73">
        <v>8798</v>
      </c>
      <c r="L14" s="73">
        <v>8748</v>
      </c>
      <c r="M14" s="73">
        <v>8619</v>
      </c>
      <c r="N14" s="73">
        <v>8686</v>
      </c>
      <c r="O14" s="73">
        <v>8724</v>
      </c>
      <c r="P14" s="73">
        <v>8708</v>
      </c>
      <c r="Q14" s="73">
        <v>8593</v>
      </c>
      <c r="R14" s="73">
        <v>8593</v>
      </c>
      <c r="S14" s="73">
        <v>8685</v>
      </c>
      <c r="T14" s="73">
        <v>8846</v>
      </c>
      <c r="U14" s="73">
        <v>8757</v>
      </c>
      <c r="V14" s="73">
        <v>8761</v>
      </c>
      <c r="W14" s="73">
        <v>8636</v>
      </c>
      <c r="X14" s="73">
        <v>8569</v>
      </c>
      <c r="Y14" s="73">
        <v>8624</v>
      </c>
      <c r="Z14" s="73">
        <v>8709</v>
      </c>
      <c r="AA14" s="73">
        <v>8664</v>
      </c>
      <c r="AB14" s="73">
        <v>8704</v>
      </c>
      <c r="AC14" s="73">
        <v>8640</v>
      </c>
      <c r="AD14" s="73">
        <v>8667</v>
      </c>
      <c r="AE14" s="73">
        <v>8813</v>
      </c>
      <c r="AF14" s="73">
        <v>8967</v>
      </c>
    </row>
    <row r="15" spans="1:32">
      <c r="A15" s="14" t="s">
        <v>35</v>
      </c>
      <c r="B15" s="73">
        <v>391940</v>
      </c>
      <c r="C15" s="73">
        <v>391017</v>
      </c>
      <c r="D15" s="73">
        <v>384326</v>
      </c>
      <c r="E15" s="73">
        <v>388868</v>
      </c>
      <c r="F15" s="73">
        <v>389229</v>
      </c>
      <c r="G15" s="73">
        <v>390821</v>
      </c>
      <c r="H15" s="73">
        <v>389508</v>
      </c>
      <c r="I15" s="73">
        <v>389677</v>
      </c>
      <c r="J15" s="73">
        <v>390130</v>
      </c>
      <c r="K15" s="73">
        <v>390450</v>
      </c>
      <c r="L15" s="73">
        <v>384859</v>
      </c>
      <c r="M15" s="73">
        <v>380519</v>
      </c>
      <c r="N15" s="73">
        <v>384321</v>
      </c>
      <c r="O15" s="73">
        <v>384539</v>
      </c>
      <c r="P15" s="73">
        <v>381676</v>
      </c>
      <c r="Q15" s="73">
        <v>384517</v>
      </c>
      <c r="R15" s="73">
        <v>385486</v>
      </c>
      <c r="S15" s="73">
        <v>387561</v>
      </c>
      <c r="T15" s="73">
        <v>384859</v>
      </c>
      <c r="U15" s="73">
        <v>388255</v>
      </c>
      <c r="V15" s="73">
        <v>389308</v>
      </c>
      <c r="W15" s="73">
        <v>387218</v>
      </c>
      <c r="X15" s="73">
        <v>382677</v>
      </c>
      <c r="Y15" s="73">
        <v>378909</v>
      </c>
      <c r="Z15" s="73">
        <v>382946</v>
      </c>
      <c r="AA15" s="73">
        <v>384261</v>
      </c>
      <c r="AB15" s="73">
        <v>376484</v>
      </c>
      <c r="AC15" s="73">
        <v>377364</v>
      </c>
      <c r="AD15" s="73">
        <v>381120</v>
      </c>
      <c r="AE15" s="73">
        <v>386910</v>
      </c>
      <c r="AF15" s="73">
        <v>384016</v>
      </c>
    </row>
    <row r="16" spans="1:32">
      <c r="A16" s="14" t="s">
        <v>36</v>
      </c>
      <c r="B16" s="73">
        <v>57480</v>
      </c>
      <c r="C16" s="73">
        <v>57258</v>
      </c>
      <c r="D16" s="73">
        <v>57709</v>
      </c>
      <c r="E16" s="73">
        <v>57349</v>
      </c>
      <c r="F16" s="73">
        <v>57818</v>
      </c>
      <c r="G16" s="73">
        <v>57665</v>
      </c>
      <c r="H16" s="73">
        <v>57778</v>
      </c>
      <c r="I16" s="73">
        <v>57530</v>
      </c>
      <c r="J16" s="73">
        <v>56978</v>
      </c>
      <c r="K16" s="73">
        <v>56783</v>
      </c>
      <c r="L16" s="73">
        <v>56991</v>
      </c>
      <c r="M16" s="73">
        <v>56833</v>
      </c>
      <c r="N16" s="73">
        <v>57630</v>
      </c>
      <c r="O16" s="73">
        <v>57973</v>
      </c>
      <c r="P16" s="73">
        <v>57534</v>
      </c>
      <c r="Q16" s="73">
        <v>57632</v>
      </c>
      <c r="R16" s="73">
        <v>57735</v>
      </c>
      <c r="S16" s="73">
        <v>58205</v>
      </c>
      <c r="T16" s="73">
        <v>58688</v>
      </c>
      <c r="U16" s="73">
        <v>58349</v>
      </c>
      <c r="V16" s="73">
        <v>57805</v>
      </c>
      <c r="W16" s="73">
        <v>57099</v>
      </c>
      <c r="X16" s="73">
        <v>57062</v>
      </c>
      <c r="Y16" s="73">
        <v>56850</v>
      </c>
      <c r="Z16" s="73">
        <v>57284</v>
      </c>
      <c r="AA16" s="73">
        <v>57987</v>
      </c>
      <c r="AB16" s="73">
        <v>57526</v>
      </c>
      <c r="AC16" s="73">
        <v>57321</v>
      </c>
      <c r="AD16" s="73">
        <v>57922</v>
      </c>
      <c r="AE16" s="73">
        <v>57764</v>
      </c>
      <c r="AF16" s="73">
        <v>58229</v>
      </c>
    </row>
    <row r="17" spans="1:32">
      <c r="A17" s="14" t="s">
        <v>37</v>
      </c>
      <c r="B17" s="73">
        <v>28769</v>
      </c>
      <c r="C17" s="73">
        <v>29193</v>
      </c>
      <c r="D17" s="73">
        <v>29264</v>
      </c>
      <c r="E17" s="73">
        <v>29047</v>
      </c>
      <c r="F17" s="73">
        <v>29309</v>
      </c>
      <c r="G17" s="73">
        <v>29272</v>
      </c>
      <c r="H17" s="73">
        <v>28783</v>
      </c>
      <c r="I17" s="73">
        <v>29702</v>
      </c>
      <c r="J17" s="73">
        <v>29481</v>
      </c>
      <c r="K17" s="73">
        <v>29313</v>
      </c>
      <c r="L17" s="73">
        <v>28947</v>
      </c>
      <c r="M17" s="73">
        <v>28898</v>
      </c>
      <c r="N17" s="73">
        <v>29490</v>
      </c>
      <c r="O17" s="73">
        <v>29640</v>
      </c>
      <c r="P17" s="73">
        <v>29951</v>
      </c>
      <c r="Q17" s="73">
        <v>29559</v>
      </c>
      <c r="R17" s="73">
        <v>29612</v>
      </c>
      <c r="S17" s="73">
        <v>29606</v>
      </c>
      <c r="T17" s="73">
        <v>29710</v>
      </c>
      <c r="U17" s="73">
        <v>30391</v>
      </c>
      <c r="V17" s="73">
        <v>30126</v>
      </c>
      <c r="W17" s="73">
        <v>29678</v>
      </c>
      <c r="X17" s="73">
        <v>29345</v>
      </c>
      <c r="Y17" s="73">
        <v>29463</v>
      </c>
      <c r="Z17" s="73">
        <v>29921</v>
      </c>
      <c r="AA17" s="73">
        <v>29895</v>
      </c>
      <c r="AB17" s="73">
        <v>29696</v>
      </c>
      <c r="AC17" s="73">
        <v>29605</v>
      </c>
      <c r="AD17" s="73">
        <v>29428</v>
      </c>
      <c r="AE17" s="73">
        <v>29440</v>
      </c>
      <c r="AF17" s="73">
        <v>29524</v>
      </c>
    </row>
    <row r="18" spans="1:32">
      <c r="A18" s="14" t="s">
        <v>38</v>
      </c>
      <c r="B18" s="73">
        <v>10736</v>
      </c>
      <c r="C18" s="73">
        <v>10307</v>
      </c>
      <c r="D18" s="73">
        <v>10373</v>
      </c>
      <c r="E18" s="73">
        <v>10357</v>
      </c>
      <c r="F18" s="73">
        <v>10368</v>
      </c>
      <c r="G18" s="73">
        <v>10424</v>
      </c>
      <c r="H18" s="73">
        <v>10194</v>
      </c>
      <c r="I18" s="73">
        <v>10171</v>
      </c>
      <c r="J18" s="73">
        <v>10746</v>
      </c>
      <c r="K18" s="73">
        <v>11123</v>
      </c>
      <c r="L18" s="73">
        <v>10041</v>
      </c>
      <c r="M18" s="73">
        <v>9930</v>
      </c>
      <c r="N18" s="73">
        <v>9926</v>
      </c>
      <c r="O18" s="73">
        <v>9880</v>
      </c>
      <c r="P18" s="73">
        <v>9875</v>
      </c>
      <c r="Q18" s="73">
        <v>9964</v>
      </c>
      <c r="R18" s="73">
        <v>10016</v>
      </c>
      <c r="S18" s="73">
        <v>9992</v>
      </c>
      <c r="T18" s="73">
        <v>10004</v>
      </c>
      <c r="U18" s="73">
        <v>9974</v>
      </c>
      <c r="V18" s="73">
        <v>10171</v>
      </c>
      <c r="W18" s="73">
        <v>10675</v>
      </c>
      <c r="X18" s="73">
        <v>9826</v>
      </c>
      <c r="Y18" s="73">
        <v>9753</v>
      </c>
      <c r="Z18" s="73">
        <v>9886</v>
      </c>
      <c r="AA18" s="73">
        <v>9859</v>
      </c>
      <c r="AB18" s="73">
        <v>9791</v>
      </c>
      <c r="AC18" s="73">
        <v>9808</v>
      </c>
      <c r="AD18" s="73">
        <v>9912</v>
      </c>
      <c r="AE18" s="73">
        <v>9956</v>
      </c>
      <c r="AF18" s="73">
        <v>9944</v>
      </c>
    </row>
    <row r="19" spans="1:32">
      <c r="A19" s="14" t="s">
        <v>39</v>
      </c>
      <c r="B19" s="73">
        <v>5002054</v>
      </c>
      <c r="C19" s="73">
        <v>5045101</v>
      </c>
      <c r="D19" s="73">
        <v>5043520</v>
      </c>
      <c r="E19" s="73">
        <v>5043820</v>
      </c>
      <c r="F19" s="73">
        <v>5034414</v>
      </c>
      <c r="G19" s="73">
        <v>5029896</v>
      </c>
      <c r="H19" s="73">
        <v>5077668</v>
      </c>
      <c r="I19" s="73">
        <v>5066165</v>
      </c>
      <c r="J19" s="73">
        <v>5080457</v>
      </c>
      <c r="K19" s="73">
        <v>5082348</v>
      </c>
      <c r="L19" s="73">
        <v>5080907</v>
      </c>
      <c r="M19" s="73">
        <v>5072907</v>
      </c>
      <c r="N19" s="73">
        <v>5066895</v>
      </c>
      <c r="O19" s="73">
        <v>5114881</v>
      </c>
      <c r="P19" s="73">
        <v>5115208</v>
      </c>
      <c r="Q19" s="73">
        <v>5106537</v>
      </c>
      <c r="R19" s="73">
        <v>5092293</v>
      </c>
      <c r="S19" s="73">
        <v>5101231</v>
      </c>
      <c r="T19" s="73">
        <v>5152986</v>
      </c>
      <c r="U19" s="73">
        <v>5137893</v>
      </c>
      <c r="V19" s="73">
        <v>5171660</v>
      </c>
      <c r="W19" s="73">
        <v>5146520</v>
      </c>
      <c r="X19" s="73">
        <v>5151157</v>
      </c>
      <c r="Y19" s="73">
        <v>5129929</v>
      </c>
      <c r="Z19" s="73">
        <v>5113770</v>
      </c>
      <c r="AA19" s="73">
        <v>5148961</v>
      </c>
      <c r="AB19" s="73">
        <v>5151959</v>
      </c>
      <c r="AC19" s="73">
        <v>5136797</v>
      </c>
      <c r="AD19" s="73">
        <v>5128246</v>
      </c>
      <c r="AE19" s="73">
        <v>5141478</v>
      </c>
      <c r="AF19" s="73">
        <v>5179812</v>
      </c>
    </row>
    <row r="20" spans="1:32">
      <c r="A20" s="14" t="s">
        <v>40</v>
      </c>
      <c r="B20" s="73">
        <v>61907</v>
      </c>
      <c r="C20" s="73">
        <v>62878</v>
      </c>
      <c r="D20" s="73">
        <v>61410</v>
      </c>
      <c r="E20" s="73">
        <v>61392</v>
      </c>
      <c r="F20" s="73">
        <v>61512</v>
      </c>
      <c r="G20" s="73">
        <v>60765</v>
      </c>
      <c r="H20" s="73">
        <v>60322</v>
      </c>
      <c r="I20" s="73">
        <v>61373</v>
      </c>
      <c r="J20" s="73">
        <v>62136</v>
      </c>
      <c r="K20" s="73">
        <v>61263</v>
      </c>
      <c r="L20" s="73">
        <v>60130</v>
      </c>
      <c r="M20" s="73">
        <v>60643</v>
      </c>
      <c r="N20" s="73">
        <v>62365</v>
      </c>
      <c r="O20" s="73">
        <v>62493</v>
      </c>
      <c r="P20" s="73">
        <v>61423</v>
      </c>
      <c r="Q20" s="73">
        <v>60865</v>
      </c>
      <c r="R20" s="73">
        <v>61535</v>
      </c>
      <c r="S20" s="73">
        <v>61497</v>
      </c>
      <c r="T20" s="73">
        <v>60917</v>
      </c>
      <c r="U20" s="73">
        <v>61396</v>
      </c>
      <c r="V20" s="73">
        <v>62410</v>
      </c>
      <c r="W20" s="73">
        <v>61071</v>
      </c>
      <c r="X20" s="73">
        <v>60081</v>
      </c>
      <c r="Y20" s="73">
        <v>61258</v>
      </c>
      <c r="Z20" s="73">
        <v>62623</v>
      </c>
      <c r="AA20" s="73">
        <v>62762</v>
      </c>
      <c r="AB20" s="73">
        <v>61169</v>
      </c>
      <c r="AC20" s="73">
        <v>60590</v>
      </c>
      <c r="AD20" s="73">
        <v>61784</v>
      </c>
      <c r="AE20" s="73">
        <v>61597</v>
      </c>
      <c r="AF20" s="73">
        <v>61008</v>
      </c>
    </row>
    <row r="21" spans="1:32">
      <c r="A21" s="14" t="s">
        <v>41</v>
      </c>
      <c r="B21" s="73">
        <v>7376</v>
      </c>
      <c r="C21" s="73">
        <v>7333</v>
      </c>
      <c r="D21" s="73">
        <v>7146</v>
      </c>
      <c r="E21" s="73">
        <v>7232</v>
      </c>
      <c r="F21" s="73">
        <v>7484</v>
      </c>
      <c r="G21" s="73">
        <v>8076</v>
      </c>
      <c r="H21" s="73">
        <v>8225</v>
      </c>
      <c r="I21" s="73">
        <v>8129</v>
      </c>
      <c r="J21" s="73">
        <v>7962</v>
      </c>
      <c r="K21" s="73">
        <v>7615</v>
      </c>
      <c r="L21" s="73">
        <v>7321</v>
      </c>
      <c r="M21" s="73">
        <v>7227</v>
      </c>
      <c r="N21" s="73">
        <v>7015</v>
      </c>
      <c r="O21" s="73">
        <v>7093</v>
      </c>
      <c r="P21" s="73">
        <v>7165</v>
      </c>
      <c r="Q21" s="73">
        <v>7525</v>
      </c>
      <c r="R21" s="73">
        <v>7778</v>
      </c>
      <c r="S21" s="73">
        <v>8230</v>
      </c>
      <c r="T21" s="73">
        <v>8383</v>
      </c>
      <c r="U21" s="73">
        <v>8360</v>
      </c>
      <c r="V21" s="73">
        <v>8186</v>
      </c>
      <c r="W21" s="73">
        <v>7649</v>
      </c>
      <c r="X21" s="73">
        <v>7218</v>
      </c>
      <c r="Y21" s="73">
        <v>7152</v>
      </c>
      <c r="Z21" s="73">
        <v>7011</v>
      </c>
      <c r="AA21" s="73">
        <v>7074</v>
      </c>
      <c r="AB21" s="73">
        <v>7057</v>
      </c>
      <c r="AC21" s="73">
        <v>7279</v>
      </c>
      <c r="AD21" s="73">
        <v>7649</v>
      </c>
      <c r="AE21" s="73">
        <v>8224</v>
      </c>
      <c r="AF21" s="73">
        <v>8349</v>
      </c>
    </row>
    <row r="22" spans="1:32">
      <c r="A22" s="14" t="s">
        <v>42</v>
      </c>
      <c r="B22" s="73">
        <v>39359</v>
      </c>
      <c r="C22" s="73">
        <v>39771</v>
      </c>
      <c r="D22" s="73">
        <v>40409</v>
      </c>
      <c r="E22" s="73">
        <v>39765</v>
      </c>
      <c r="F22" s="73">
        <v>39805</v>
      </c>
      <c r="G22" s="73">
        <v>40443</v>
      </c>
      <c r="H22" s="73">
        <v>39887</v>
      </c>
      <c r="I22" s="73">
        <v>40089</v>
      </c>
      <c r="J22" s="73">
        <v>39806</v>
      </c>
      <c r="K22" s="73">
        <v>39583</v>
      </c>
      <c r="L22" s="73">
        <v>38983</v>
      </c>
      <c r="M22" s="73">
        <v>39115</v>
      </c>
      <c r="N22" s="73">
        <v>39434</v>
      </c>
      <c r="O22" s="73">
        <v>39870</v>
      </c>
      <c r="P22" s="73">
        <v>40014</v>
      </c>
      <c r="Q22" s="73">
        <v>39873</v>
      </c>
      <c r="R22" s="73">
        <v>39985</v>
      </c>
      <c r="S22" s="73">
        <v>40508</v>
      </c>
      <c r="T22" s="73">
        <v>40187</v>
      </c>
      <c r="U22" s="73">
        <v>40512</v>
      </c>
      <c r="V22" s="73">
        <v>40390</v>
      </c>
      <c r="W22" s="73">
        <v>40226</v>
      </c>
      <c r="X22" s="73">
        <v>39509</v>
      </c>
      <c r="Y22" s="73">
        <v>39536</v>
      </c>
      <c r="Z22" s="73">
        <v>39679</v>
      </c>
      <c r="AA22" s="73">
        <v>40005</v>
      </c>
      <c r="AB22" s="73">
        <v>39967</v>
      </c>
      <c r="AC22" s="73">
        <v>39653</v>
      </c>
      <c r="AD22" s="73">
        <v>39762</v>
      </c>
      <c r="AE22" s="73">
        <v>39411</v>
      </c>
      <c r="AF22" s="73">
        <v>39908</v>
      </c>
    </row>
    <row r="23" spans="1:32">
      <c r="A23" s="14" t="s">
        <v>43</v>
      </c>
      <c r="B23" s="73">
        <v>114060</v>
      </c>
      <c r="C23" s="73">
        <v>115032</v>
      </c>
      <c r="D23" s="73">
        <v>115418</v>
      </c>
      <c r="E23" s="73">
        <v>114418</v>
      </c>
      <c r="F23" s="73">
        <v>114601</v>
      </c>
      <c r="G23" s="73">
        <v>115269</v>
      </c>
      <c r="H23" s="73">
        <v>112100</v>
      </c>
      <c r="I23" s="73">
        <v>114642</v>
      </c>
      <c r="J23" s="73">
        <v>116724</v>
      </c>
      <c r="K23" s="73">
        <v>115531</v>
      </c>
      <c r="L23" s="73">
        <v>114413</v>
      </c>
      <c r="M23" s="73">
        <v>113141</v>
      </c>
      <c r="N23" s="73">
        <v>113256</v>
      </c>
      <c r="O23" s="73">
        <v>116083</v>
      </c>
      <c r="P23" s="73">
        <v>117345</v>
      </c>
      <c r="Q23" s="73">
        <v>116007</v>
      </c>
      <c r="R23" s="73">
        <v>115976</v>
      </c>
      <c r="S23" s="73">
        <v>116302</v>
      </c>
      <c r="T23" s="73">
        <v>113666</v>
      </c>
      <c r="U23" s="73">
        <v>116155</v>
      </c>
      <c r="V23" s="73">
        <v>119164</v>
      </c>
      <c r="W23" s="73">
        <v>117584</v>
      </c>
      <c r="X23" s="73">
        <v>116224</v>
      </c>
      <c r="Y23" s="73">
        <v>115295</v>
      </c>
      <c r="Z23" s="73">
        <v>113979</v>
      </c>
      <c r="AA23" s="73">
        <v>116434</v>
      </c>
      <c r="AB23" s="73">
        <v>116645</v>
      </c>
      <c r="AC23" s="73">
        <v>115876</v>
      </c>
      <c r="AD23" s="73">
        <v>116537</v>
      </c>
      <c r="AE23" s="73">
        <v>117633</v>
      </c>
      <c r="AF23" s="73">
        <v>115901</v>
      </c>
    </row>
    <row r="24" spans="1:32">
      <c r="A24" s="14" t="s">
        <v>44</v>
      </c>
      <c r="B24" s="73">
        <v>3119</v>
      </c>
      <c r="C24" s="73">
        <v>3118</v>
      </c>
      <c r="D24" s="73">
        <v>3252</v>
      </c>
      <c r="E24" s="73">
        <v>3319</v>
      </c>
      <c r="F24" s="73">
        <v>3341</v>
      </c>
      <c r="G24" s="73">
        <v>3510</v>
      </c>
      <c r="H24" s="73">
        <v>3427</v>
      </c>
      <c r="I24" s="73">
        <v>3379</v>
      </c>
      <c r="J24" s="73">
        <v>3339</v>
      </c>
      <c r="K24" s="73">
        <v>3416</v>
      </c>
      <c r="L24" s="73">
        <v>3270</v>
      </c>
      <c r="M24" s="73">
        <v>3150</v>
      </c>
      <c r="N24" s="73">
        <v>3158</v>
      </c>
      <c r="O24" s="73">
        <v>3159</v>
      </c>
      <c r="P24" s="73">
        <v>3166</v>
      </c>
      <c r="Q24" s="73">
        <v>3201</v>
      </c>
      <c r="R24" s="73">
        <v>3266</v>
      </c>
      <c r="S24" s="73">
        <v>3348</v>
      </c>
      <c r="T24" s="73">
        <v>3268</v>
      </c>
      <c r="U24" s="73">
        <v>3298</v>
      </c>
      <c r="V24" s="73">
        <v>3232</v>
      </c>
      <c r="W24" s="73">
        <v>3286</v>
      </c>
      <c r="X24" s="73">
        <v>3218</v>
      </c>
      <c r="Y24" s="73">
        <v>3151</v>
      </c>
      <c r="Z24" s="73">
        <v>3211</v>
      </c>
      <c r="AA24" s="73">
        <v>3200</v>
      </c>
      <c r="AB24" s="73">
        <v>3227</v>
      </c>
      <c r="AC24" s="73">
        <v>3274</v>
      </c>
      <c r="AD24" s="73">
        <v>3285</v>
      </c>
      <c r="AE24" s="73">
        <v>3396</v>
      </c>
      <c r="AF24" s="73">
        <v>3319</v>
      </c>
    </row>
    <row r="25" spans="1:32">
      <c r="A25" s="14" t="s">
        <v>45</v>
      </c>
      <c r="B25" s="73">
        <v>8967</v>
      </c>
      <c r="C25" s="73">
        <v>8902</v>
      </c>
      <c r="D25" s="73">
        <v>8790</v>
      </c>
      <c r="E25" s="73">
        <v>8332</v>
      </c>
      <c r="F25" s="73">
        <v>7806</v>
      </c>
      <c r="G25" s="73">
        <v>8245</v>
      </c>
      <c r="H25" s="73">
        <v>8562</v>
      </c>
      <c r="I25" s="73">
        <v>8528</v>
      </c>
      <c r="J25" s="73">
        <v>8135</v>
      </c>
      <c r="K25" s="73">
        <v>7818</v>
      </c>
      <c r="L25" s="73">
        <v>7983</v>
      </c>
      <c r="M25" s="73">
        <v>8652</v>
      </c>
      <c r="N25" s="73">
        <v>9001</v>
      </c>
      <c r="O25" s="73">
        <v>9061</v>
      </c>
      <c r="P25" s="73">
        <v>8862</v>
      </c>
      <c r="Q25" s="73">
        <v>8744</v>
      </c>
      <c r="R25" s="73">
        <v>8002</v>
      </c>
      <c r="S25" s="73">
        <v>8399</v>
      </c>
      <c r="T25" s="73">
        <v>8721</v>
      </c>
      <c r="U25" s="73">
        <v>8644</v>
      </c>
      <c r="V25" s="73">
        <v>8367</v>
      </c>
      <c r="W25" s="73">
        <v>7914</v>
      </c>
      <c r="X25" s="73">
        <v>7998</v>
      </c>
      <c r="Y25" s="73">
        <v>9103</v>
      </c>
      <c r="Z25" s="73">
        <v>9440</v>
      </c>
      <c r="AA25" s="73">
        <v>9368</v>
      </c>
      <c r="AB25" s="73">
        <v>9175</v>
      </c>
      <c r="AC25" s="73">
        <v>8734</v>
      </c>
      <c r="AD25" s="73">
        <v>8391</v>
      </c>
      <c r="AE25" s="73">
        <v>8861</v>
      </c>
      <c r="AF25" s="73">
        <v>9241</v>
      </c>
    </row>
    <row r="26" spans="1:32">
      <c r="A26" s="14" t="s">
        <v>46</v>
      </c>
      <c r="B26" s="73">
        <v>207738</v>
      </c>
      <c r="C26" s="73">
        <v>210866</v>
      </c>
      <c r="D26" s="73">
        <v>212247</v>
      </c>
      <c r="E26" s="73">
        <v>222791</v>
      </c>
      <c r="F26" s="73">
        <v>225210</v>
      </c>
      <c r="G26" s="73">
        <v>229226</v>
      </c>
      <c r="H26" s="73">
        <v>228601</v>
      </c>
      <c r="I26" s="73">
        <v>227525</v>
      </c>
      <c r="J26" s="73">
        <v>226047</v>
      </c>
      <c r="K26" s="73">
        <v>221057</v>
      </c>
      <c r="L26" s="73">
        <v>215385</v>
      </c>
      <c r="M26" s="73">
        <v>207375</v>
      </c>
      <c r="N26" s="73">
        <v>207671</v>
      </c>
      <c r="O26" s="73">
        <v>210764</v>
      </c>
      <c r="P26" s="73">
        <v>213696</v>
      </c>
      <c r="Q26" s="73">
        <v>223576</v>
      </c>
      <c r="R26" s="73">
        <v>225251</v>
      </c>
      <c r="S26" s="73">
        <v>228389</v>
      </c>
      <c r="T26" s="73">
        <v>230918</v>
      </c>
      <c r="U26" s="73">
        <v>228608</v>
      </c>
      <c r="V26" s="73">
        <v>227600</v>
      </c>
      <c r="W26" s="73">
        <v>223229</v>
      </c>
      <c r="X26" s="73">
        <v>216118</v>
      </c>
      <c r="Y26" s="73">
        <v>205620</v>
      </c>
      <c r="Z26" s="73">
        <v>208764</v>
      </c>
      <c r="AA26" s="73">
        <v>212729</v>
      </c>
      <c r="AB26" s="73">
        <v>214016</v>
      </c>
      <c r="AC26" s="73">
        <v>222225</v>
      </c>
      <c r="AD26" s="73">
        <v>226454</v>
      </c>
      <c r="AE26" s="73">
        <v>230794</v>
      </c>
      <c r="AF26" s="73">
        <v>231360</v>
      </c>
    </row>
    <row r="27" spans="1:32">
      <c r="A27" s="14" t="s">
        <v>47</v>
      </c>
      <c r="B27" s="73">
        <v>71190</v>
      </c>
      <c r="C27" s="73">
        <v>72739</v>
      </c>
      <c r="D27" s="73">
        <v>72683</v>
      </c>
      <c r="E27" s="73">
        <v>73387</v>
      </c>
      <c r="F27" s="73">
        <v>73751</v>
      </c>
      <c r="G27" s="73">
        <v>74163</v>
      </c>
      <c r="H27" s="73">
        <v>74597</v>
      </c>
      <c r="I27" s="73">
        <v>74209</v>
      </c>
      <c r="J27" s="73">
        <v>74593</v>
      </c>
      <c r="K27" s="73">
        <v>74304</v>
      </c>
      <c r="L27" s="73">
        <v>71808</v>
      </c>
      <c r="M27" s="73">
        <v>70852</v>
      </c>
      <c r="N27" s="73">
        <v>71700</v>
      </c>
      <c r="O27" s="73">
        <v>73060</v>
      </c>
      <c r="P27" s="73">
        <v>73748</v>
      </c>
      <c r="Q27" s="73">
        <v>73685</v>
      </c>
      <c r="R27" s="73">
        <v>74440</v>
      </c>
      <c r="S27" s="73">
        <v>75223</v>
      </c>
      <c r="T27" s="73">
        <v>75594</v>
      </c>
      <c r="U27" s="73">
        <v>74909</v>
      </c>
      <c r="V27" s="73">
        <v>75875</v>
      </c>
      <c r="W27" s="73">
        <v>74992</v>
      </c>
      <c r="X27" s="73">
        <v>72316</v>
      </c>
      <c r="Y27" s="73">
        <v>70938</v>
      </c>
      <c r="Z27" s="73">
        <v>71620</v>
      </c>
      <c r="AA27" s="73">
        <v>72986</v>
      </c>
      <c r="AB27" s="73">
        <v>72733</v>
      </c>
      <c r="AC27" s="73">
        <v>72677</v>
      </c>
      <c r="AD27" s="73">
        <v>73768</v>
      </c>
      <c r="AE27" s="73">
        <v>74215</v>
      </c>
      <c r="AF27" s="73">
        <v>74705</v>
      </c>
    </row>
    <row r="28" spans="1:32">
      <c r="A28" s="14" t="s">
        <v>48</v>
      </c>
      <c r="B28" s="73">
        <v>48716</v>
      </c>
      <c r="C28" s="73">
        <v>48841</v>
      </c>
      <c r="D28" s="73">
        <v>48749</v>
      </c>
      <c r="E28" s="73">
        <v>47881</v>
      </c>
      <c r="F28" s="73">
        <v>47433</v>
      </c>
      <c r="G28" s="73">
        <v>48293</v>
      </c>
      <c r="H28" s="73">
        <v>48188</v>
      </c>
      <c r="I28" s="73">
        <v>48855</v>
      </c>
      <c r="J28" s="73">
        <v>48425</v>
      </c>
      <c r="K28" s="73">
        <v>48214</v>
      </c>
      <c r="L28" s="73">
        <v>47895</v>
      </c>
      <c r="M28" s="73">
        <v>48245</v>
      </c>
      <c r="N28" s="73">
        <v>48630</v>
      </c>
      <c r="O28" s="73">
        <v>49049</v>
      </c>
      <c r="P28" s="73">
        <v>48772</v>
      </c>
      <c r="Q28" s="73">
        <v>48265</v>
      </c>
      <c r="R28" s="73">
        <v>47849</v>
      </c>
      <c r="S28" s="73">
        <v>48918</v>
      </c>
      <c r="T28" s="73">
        <v>48641</v>
      </c>
      <c r="U28" s="73">
        <v>49466</v>
      </c>
      <c r="V28" s="73">
        <v>49024</v>
      </c>
      <c r="W28" s="73">
        <v>48444</v>
      </c>
      <c r="X28" s="73">
        <v>48245</v>
      </c>
      <c r="Y28" s="73">
        <v>48609</v>
      </c>
      <c r="Z28" s="73">
        <v>49135</v>
      </c>
      <c r="AA28" s="73">
        <v>49057</v>
      </c>
      <c r="AB28" s="73">
        <v>48704</v>
      </c>
      <c r="AC28" s="73">
        <v>48107</v>
      </c>
      <c r="AD28" s="73">
        <v>47488</v>
      </c>
      <c r="AE28" s="73">
        <v>48374</v>
      </c>
      <c r="AF28" s="73">
        <v>48348</v>
      </c>
    </row>
    <row r="29" spans="1:32">
      <c r="A29" s="14" t="s">
        <v>49</v>
      </c>
      <c r="B29" s="73">
        <v>1593235</v>
      </c>
      <c r="C29" s="73">
        <v>1604436</v>
      </c>
      <c r="D29" s="73">
        <v>1606475</v>
      </c>
      <c r="E29" s="73">
        <v>1592088</v>
      </c>
      <c r="F29" s="73">
        <v>1590922</v>
      </c>
      <c r="G29" s="73">
        <v>1594719</v>
      </c>
      <c r="H29" s="73">
        <v>1605485</v>
      </c>
      <c r="I29" s="73">
        <v>1598106</v>
      </c>
      <c r="J29" s="73">
        <v>1607758</v>
      </c>
      <c r="K29" s="73">
        <v>1615470</v>
      </c>
      <c r="L29" s="73">
        <v>1612636</v>
      </c>
      <c r="M29" s="73">
        <v>1608205</v>
      </c>
      <c r="N29" s="73">
        <v>1606250</v>
      </c>
      <c r="O29" s="73">
        <v>1613995</v>
      </c>
      <c r="P29" s="73">
        <v>1614880</v>
      </c>
      <c r="Q29" s="73">
        <v>1609645</v>
      </c>
      <c r="R29" s="73">
        <v>1608091</v>
      </c>
      <c r="S29" s="73">
        <v>1613819</v>
      </c>
      <c r="T29" s="73">
        <v>1624380</v>
      </c>
      <c r="U29" s="73">
        <v>1619737</v>
      </c>
      <c r="V29" s="73">
        <v>1632752</v>
      </c>
      <c r="W29" s="73">
        <v>1626133</v>
      </c>
      <c r="X29" s="73">
        <v>1627650</v>
      </c>
      <c r="Y29" s="73">
        <v>1628598</v>
      </c>
      <c r="Z29" s="73">
        <v>1620302</v>
      </c>
      <c r="AA29" s="73">
        <v>1625815</v>
      </c>
      <c r="AB29" s="73">
        <v>1614614</v>
      </c>
      <c r="AC29" s="73">
        <v>1603402</v>
      </c>
      <c r="AD29" s="73">
        <v>1600130</v>
      </c>
      <c r="AE29" s="73">
        <v>1604610</v>
      </c>
      <c r="AF29" s="73">
        <v>1618249</v>
      </c>
    </row>
    <row r="30" spans="1:32">
      <c r="A30" s="14" t="s">
        <v>50</v>
      </c>
      <c r="B30" s="73">
        <v>179061</v>
      </c>
      <c r="C30" s="73">
        <v>180147</v>
      </c>
      <c r="D30" s="73">
        <v>180560</v>
      </c>
      <c r="E30" s="73">
        <v>179083</v>
      </c>
      <c r="F30" s="73">
        <v>179054</v>
      </c>
      <c r="G30" s="73">
        <v>180520</v>
      </c>
      <c r="H30" s="73">
        <v>181487</v>
      </c>
      <c r="I30" s="73">
        <v>181177</v>
      </c>
      <c r="J30" s="73">
        <v>180959</v>
      </c>
      <c r="K30" s="73">
        <v>180613</v>
      </c>
      <c r="L30" s="73">
        <v>180153</v>
      </c>
      <c r="M30" s="73">
        <v>179724</v>
      </c>
      <c r="N30" s="73">
        <v>180683</v>
      </c>
      <c r="O30" s="73">
        <v>181177</v>
      </c>
      <c r="P30" s="73">
        <v>181611</v>
      </c>
      <c r="Q30" s="73">
        <v>180689</v>
      </c>
      <c r="R30" s="73">
        <v>180644</v>
      </c>
      <c r="S30" s="73">
        <v>181797</v>
      </c>
      <c r="T30" s="73">
        <v>183894</v>
      </c>
      <c r="U30" s="73">
        <v>183222</v>
      </c>
      <c r="V30" s="73">
        <v>183680</v>
      </c>
      <c r="W30" s="73">
        <v>182815</v>
      </c>
      <c r="X30" s="73">
        <v>183196</v>
      </c>
      <c r="Y30" s="73">
        <v>182619</v>
      </c>
      <c r="Z30" s="73">
        <v>183207</v>
      </c>
      <c r="AA30" s="73">
        <v>183579</v>
      </c>
      <c r="AB30" s="73">
        <v>182247</v>
      </c>
      <c r="AC30" s="73">
        <v>180601</v>
      </c>
      <c r="AD30" s="73">
        <v>180701</v>
      </c>
      <c r="AE30" s="73">
        <v>181926</v>
      </c>
      <c r="AF30" s="73">
        <v>183856</v>
      </c>
    </row>
    <row r="31" spans="1:32">
      <c r="A31" s="14" t="s">
        <v>51</v>
      </c>
      <c r="B31" s="73">
        <v>7496</v>
      </c>
      <c r="C31" s="73">
        <v>7612</v>
      </c>
      <c r="D31" s="73">
        <v>7613</v>
      </c>
      <c r="E31" s="73">
        <v>7595</v>
      </c>
      <c r="F31" s="73">
        <v>7971</v>
      </c>
      <c r="G31" s="73">
        <v>8423</v>
      </c>
      <c r="H31" s="73">
        <v>8411</v>
      </c>
      <c r="I31" s="73">
        <v>8394</v>
      </c>
      <c r="J31" s="73">
        <v>8189</v>
      </c>
      <c r="K31" s="73">
        <v>7849</v>
      </c>
      <c r="L31" s="73">
        <v>7534</v>
      </c>
      <c r="M31" s="73">
        <v>7426</v>
      </c>
      <c r="N31" s="73">
        <v>7333</v>
      </c>
      <c r="O31" s="73">
        <v>7490</v>
      </c>
      <c r="P31" s="73">
        <v>7556</v>
      </c>
      <c r="Q31" s="73">
        <v>7543</v>
      </c>
      <c r="R31" s="73">
        <v>7899</v>
      </c>
      <c r="S31" s="73">
        <v>8314</v>
      </c>
      <c r="T31" s="73">
        <v>8486</v>
      </c>
      <c r="U31" s="73">
        <v>8296</v>
      </c>
      <c r="V31" s="73">
        <v>8063</v>
      </c>
      <c r="W31" s="73">
        <v>7867</v>
      </c>
      <c r="X31" s="73">
        <v>7443</v>
      </c>
      <c r="Y31" s="73">
        <v>7340</v>
      </c>
      <c r="Z31" s="73">
        <v>7244</v>
      </c>
      <c r="AA31" s="73">
        <v>7408</v>
      </c>
      <c r="AB31" s="73">
        <v>7438</v>
      </c>
      <c r="AC31" s="73">
        <v>7452</v>
      </c>
      <c r="AD31" s="73">
        <v>7754</v>
      </c>
      <c r="AE31" s="73">
        <v>8173</v>
      </c>
      <c r="AF31" s="73">
        <v>8285</v>
      </c>
    </row>
    <row r="32" spans="1:32">
      <c r="A32" s="14" t="s">
        <v>52</v>
      </c>
      <c r="B32" s="73">
        <v>1049780</v>
      </c>
      <c r="C32" s="73">
        <v>1049305</v>
      </c>
      <c r="D32" s="73">
        <v>1054029</v>
      </c>
      <c r="E32" s="73">
        <v>1045666</v>
      </c>
      <c r="F32" s="73">
        <v>1042333</v>
      </c>
      <c r="G32" s="73">
        <v>1048237</v>
      </c>
      <c r="H32" s="73">
        <v>1052031</v>
      </c>
      <c r="I32" s="73">
        <v>1051654</v>
      </c>
      <c r="J32" s="73">
        <v>1055501</v>
      </c>
      <c r="K32" s="73">
        <v>1060477</v>
      </c>
      <c r="L32" s="73">
        <v>1062706</v>
      </c>
      <c r="M32" s="73">
        <v>1060051</v>
      </c>
      <c r="N32" s="73">
        <v>1069260</v>
      </c>
      <c r="O32" s="73">
        <v>1067863</v>
      </c>
      <c r="P32" s="73">
        <v>1072724</v>
      </c>
      <c r="Q32" s="73">
        <v>1065306</v>
      </c>
      <c r="R32" s="73">
        <v>1062414</v>
      </c>
      <c r="S32" s="73">
        <v>1068339</v>
      </c>
      <c r="T32" s="73">
        <v>1072399</v>
      </c>
      <c r="U32" s="73">
        <v>1072038</v>
      </c>
      <c r="V32" s="73">
        <v>1079828</v>
      </c>
      <c r="W32" s="73">
        <v>1080097</v>
      </c>
      <c r="X32" s="73">
        <v>1088569</v>
      </c>
      <c r="Y32" s="73">
        <v>1087280</v>
      </c>
      <c r="Z32" s="73">
        <v>1086348</v>
      </c>
      <c r="AA32" s="73">
        <v>1088256</v>
      </c>
      <c r="AB32" s="73">
        <v>1083637</v>
      </c>
      <c r="AC32" s="73">
        <v>1070709</v>
      </c>
      <c r="AD32" s="73">
        <v>1070667</v>
      </c>
      <c r="AE32" s="73">
        <v>1077918</v>
      </c>
      <c r="AF32" s="73">
        <v>1082597</v>
      </c>
    </row>
    <row r="33" spans="1:32">
      <c r="A33" s="14" t="s">
        <v>53</v>
      </c>
      <c r="B33" s="73">
        <v>690766</v>
      </c>
      <c r="C33" s="73">
        <v>694516</v>
      </c>
      <c r="D33" s="73">
        <v>696243</v>
      </c>
      <c r="E33" s="73">
        <v>690740</v>
      </c>
      <c r="F33" s="73">
        <v>690292</v>
      </c>
      <c r="G33" s="73">
        <v>697099</v>
      </c>
      <c r="H33" s="73">
        <v>701152</v>
      </c>
      <c r="I33" s="73">
        <v>699520</v>
      </c>
      <c r="J33" s="73">
        <v>698252</v>
      </c>
      <c r="K33" s="73">
        <v>696560</v>
      </c>
      <c r="L33" s="73">
        <v>694571</v>
      </c>
      <c r="M33" s="73">
        <v>693199</v>
      </c>
      <c r="N33" s="73">
        <v>697235</v>
      </c>
      <c r="O33" s="73">
        <v>698723</v>
      </c>
      <c r="P33" s="73">
        <v>700569</v>
      </c>
      <c r="Q33" s="73">
        <v>696700</v>
      </c>
      <c r="R33" s="73">
        <v>695957</v>
      </c>
      <c r="S33" s="73">
        <v>700841</v>
      </c>
      <c r="T33" s="73">
        <v>709308</v>
      </c>
      <c r="U33" s="73">
        <v>706530</v>
      </c>
      <c r="V33" s="73">
        <v>707258</v>
      </c>
      <c r="W33" s="73">
        <v>703539</v>
      </c>
      <c r="X33" s="73">
        <v>705040</v>
      </c>
      <c r="Y33" s="73">
        <v>702889</v>
      </c>
      <c r="Z33" s="73">
        <v>705669</v>
      </c>
      <c r="AA33" s="73">
        <v>706743</v>
      </c>
      <c r="AB33" s="73">
        <v>701421</v>
      </c>
      <c r="AC33" s="73">
        <v>694614</v>
      </c>
      <c r="AD33" s="73">
        <v>695106</v>
      </c>
      <c r="AE33" s="73">
        <v>701272</v>
      </c>
      <c r="AF33" s="73">
        <v>708514</v>
      </c>
    </row>
    <row r="34" spans="1:32">
      <c r="A34" s="14" t="s">
        <v>54</v>
      </c>
      <c r="B34" s="73">
        <v>29774</v>
      </c>
      <c r="C34" s="73">
        <v>29939</v>
      </c>
      <c r="D34" s="73">
        <v>30092</v>
      </c>
      <c r="E34" s="73">
        <v>29829</v>
      </c>
      <c r="F34" s="73">
        <v>29727</v>
      </c>
      <c r="G34" s="73">
        <v>29983</v>
      </c>
      <c r="H34" s="73">
        <v>29989</v>
      </c>
      <c r="I34" s="73">
        <v>29864</v>
      </c>
      <c r="J34" s="73">
        <v>29725</v>
      </c>
      <c r="K34" s="73">
        <v>29810</v>
      </c>
      <c r="L34" s="73">
        <v>29690</v>
      </c>
      <c r="M34" s="73">
        <v>29599</v>
      </c>
      <c r="N34" s="73">
        <v>30073</v>
      </c>
      <c r="O34" s="73">
        <v>30335</v>
      </c>
      <c r="P34" s="73">
        <v>30428</v>
      </c>
      <c r="Q34" s="73">
        <v>30232</v>
      </c>
      <c r="R34" s="73">
        <v>30104</v>
      </c>
      <c r="S34" s="73">
        <v>30339</v>
      </c>
      <c r="T34" s="73">
        <v>30649</v>
      </c>
      <c r="U34" s="73">
        <v>30444</v>
      </c>
      <c r="V34" s="73">
        <v>30308</v>
      </c>
      <c r="W34" s="73">
        <v>30328</v>
      </c>
      <c r="X34" s="73">
        <v>30269</v>
      </c>
      <c r="Y34" s="73">
        <v>30296</v>
      </c>
      <c r="Z34" s="73">
        <v>30283</v>
      </c>
      <c r="AA34" s="73">
        <v>30625</v>
      </c>
      <c r="AB34" s="73">
        <v>30489</v>
      </c>
      <c r="AC34" s="73">
        <v>30116</v>
      </c>
      <c r="AD34" s="73">
        <v>30206</v>
      </c>
      <c r="AE34" s="73">
        <v>30549</v>
      </c>
      <c r="AF34" s="73">
        <v>30636</v>
      </c>
    </row>
    <row r="35" spans="1:32">
      <c r="A35" s="14" t="s">
        <v>55</v>
      </c>
      <c r="B35" s="73">
        <v>929910</v>
      </c>
      <c r="C35" s="73">
        <v>929891</v>
      </c>
      <c r="D35" s="73">
        <v>933450</v>
      </c>
      <c r="E35" s="73">
        <v>926339</v>
      </c>
      <c r="F35" s="73">
        <v>923410</v>
      </c>
      <c r="G35" s="73">
        <v>927668</v>
      </c>
      <c r="H35" s="73">
        <v>930866</v>
      </c>
      <c r="I35" s="73">
        <v>930154</v>
      </c>
      <c r="J35" s="73">
        <v>934081</v>
      </c>
      <c r="K35" s="73">
        <v>939041</v>
      </c>
      <c r="L35" s="73">
        <v>942104</v>
      </c>
      <c r="M35" s="73">
        <v>940170</v>
      </c>
      <c r="N35" s="73">
        <v>946919</v>
      </c>
      <c r="O35" s="73">
        <v>946095</v>
      </c>
      <c r="P35" s="73">
        <v>950235</v>
      </c>
      <c r="Q35" s="73">
        <v>943686</v>
      </c>
      <c r="R35" s="73">
        <v>941226</v>
      </c>
      <c r="S35" s="73">
        <v>945172</v>
      </c>
      <c r="T35" s="73">
        <v>949499</v>
      </c>
      <c r="U35" s="73">
        <v>948932</v>
      </c>
      <c r="V35" s="73">
        <v>954977</v>
      </c>
      <c r="W35" s="73">
        <v>955330</v>
      </c>
      <c r="X35" s="73">
        <v>964054</v>
      </c>
      <c r="Y35" s="73">
        <v>963058</v>
      </c>
      <c r="Z35" s="73">
        <v>961917</v>
      </c>
      <c r="AA35" s="73">
        <v>964641</v>
      </c>
      <c r="AB35" s="73">
        <v>959717</v>
      </c>
      <c r="AC35" s="73">
        <v>949095</v>
      </c>
      <c r="AD35" s="73">
        <v>949428</v>
      </c>
      <c r="AE35" s="73">
        <v>955275</v>
      </c>
      <c r="AF35" s="73">
        <v>960501</v>
      </c>
    </row>
    <row r="36" spans="1:32">
      <c r="A36" s="14" t="s">
        <v>56</v>
      </c>
      <c r="B36" s="73">
        <v>1556420</v>
      </c>
      <c r="C36" s="73">
        <v>1567307</v>
      </c>
      <c r="D36" s="73">
        <v>1570414</v>
      </c>
      <c r="E36" s="73">
        <v>1560511</v>
      </c>
      <c r="F36" s="73">
        <v>1560189</v>
      </c>
      <c r="G36" s="73">
        <v>1568978</v>
      </c>
      <c r="H36" s="73">
        <v>1579766</v>
      </c>
      <c r="I36" s="73">
        <v>1576377</v>
      </c>
      <c r="J36" s="73">
        <v>1577738</v>
      </c>
      <c r="K36" s="73">
        <v>1578153</v>
      </c>
      <c r="L36" s="73">
        <v>1576324</v>
      </c>
      <c r="M36" s="73">
        <v>1571067</v>
      </c>
      <c r="N36" s="73">
        <v>1578117</v>
      </c>
      <c r="O36" s="73">
        <v>1583149</v>
      </c>
      <c r="P36" s="73">
        <v>1582171</v>
      </c>
      <c r="Q36" s="73">
        <v>1579209</v>
      </c>
      <c r="R36" s="73">
        <v>1573912</v>
      </c>
      <c r="S36" s="73">
        <v>1584486</v>
      </c>
      <c r="T36" s="73">
        <v>1594546</v>
      </c>
      <c r="U36" s="73">
        <v>1588585</v>
      </c>
      <c r="V36" s="73">
        <v>1591530</v>
      </c>
      <c r="W36" s="73">
        <v>1586193</v>
      </c>
      <c r="X36" s="73">
        <v>1590911</v>
      </c>
      <c r="Y36" s="73">
        <v>1583042</v>
      </c>
      <c r="Z36" s="73">
        <v>1581529</v>
      </c>
      <c r="AA36" s="73">
        <v>1592665</v>
      </c>
      <c r="AB36" s="73">
        <v>1583331</v>
      </c>
      <c r="AC36" s="73">
        <v>1577333</v>
      </c>
      <c r="AD36" s="73">
        <v>1576773</v>
      </c>
      <c r="AE36" s="73">
        <v>1583950</v>
      </c>
      <c r="AF36" s="73">
        <v>1593037</v>
      </c>
    </row>
    <row r="37" spans="1:32">
      <c r="A37" s="14" t="s">
        <v>57</v>
      </c>
      <c r="B37" s="73">
        <v>315525</v>
      </c>
      <c r="C37" s="73">
        <v>318298</v>
      </c>
      <c r="D37" s="73">
        <v>320365</v>
      </c>
      <c r="E37" s="73">
        <v>316459</v>
      </c>
      <c r="F37" s="73">
        <v>320120</v>
      </c>
      <c r="G37" s="73">
        <v>317283</v>
      </c>
      <c r="H37" s="73">
        <v>319731</v>
      </c>
      <c r="I37" s="73">
        <v>320657</v>
      </c>
      <c r="J37" s="73">
        <v>322056</v>
      </c>
      <c r="K37" s="73">
        <v>322549</v>
      </c>
      <c r="L37" s="73">
        <v>320209</v>
      </c>
      <c r="M37" s="73">
        <v>320898</v>
      </c>
      <c r="N37" s="73">
        <v>320918</v>
      </c>
      <c r="O37" s="73">
        <v>323307</v>
      </c>
      <c r="P37" s="73">
        <v>324152</v>
      </c>
      <c r="Q37" s="73">
        <v>322663</v>
      </c>
      <c r="R37" s="73">
        <v>327397</v>
      </c>
      <c r="S37" s="73">
        <v>323523</v>
      </c>
      <c r="T37" s="73">
        <v>324981</v>
      </c>
      <c r="U37" s="73">
        <v>327057</v>
      </c>
      <c r="V37" s="73">
        <v>327730</v>
      </c>
      <c r="W37" s="73">
        <v>326507</v>
      </c>
      <c r="X37" s="73">
        <v>324104</v>
      </c>
      <c r="Y37" s="73">
        <v>325110</v>
      </c>
      <c r="Z37" s="73">
        <v>326231</v>
      </c>
      <c r="AA37" s="73">
        <v>327446</v>
      </c>
      <c r="AB37" s="73">
        <v>326749</v>
      </c>
      <c r="AC37" s="73">
        <v>323116</v>
      </c>
      <c r="AD37" s="73">
        <v>328046</v>
      </c>
      <c r="AE37" s="73">
        <v>324183</v>
      </c>
      <c r="AF37" s="73">
        <v>326345</v>
      </c>
    </row>
    <row r="38" spans="1:32">
      <c r="A38" s="14" t="s">
        <v>58</v>
      </c>
      <c r="B38" s="73">
        <v>138875</v>
      </c>
      <c r="C38" s="73">
        <v>140795</v>
      </c>
      <c r="D38" s="73">
        <v>141761</v>
      </c>
      <c r="E38" s="73">
        <v>140908</v>
      </c>
      <c r="F38" s="73">
        <v>141277</v>
      </c>
      <c r="G38" s="73">
        <v>142395</v>
      </c>
      <c r="H38" s="73">
        <v>139714</v>
      </c>
      <c r="I38" s="73">
        <v>137864</v>
      </c>
      <c r="J38" s="73">
        <v>139772</v>
      </c>
      <c r="K38" s="73">
        <v>141605</v>
      </c>
      <c r="L38" s="73">
        <v>141027</v>
      </c>
      <c r="M38" s="73">
        <v>137615</v>
      </c>
      <c r="N38" s="73">
        <v>139058</v>
      </c>
      <c r="O38" s="73">
        <v>142329</v>
      </c>
      <c r="P38" s="73">
        <v>143099</v>
      </c>
      <c r="Q38" s="73">
        <v>143377</v>
      </c>
      <c r="R38" s="73">
        <v>143146</v>
      </c>
      <c r="S38" s="73">
        <v>144581</v>
      </c>
      <c r="T38" s="73">
        <v>142365</v>
      </c>
      <c r="U38" s="73">
        <v>138914</v>
      </c>
      <c r="V38" s="73">
        <v>142279</v>
      </c>
      <c r="W38" s="73">
        <v>142747</v>
      </c>
      <c r="X38" s="73">
        <v>142972</v>
      </c>
      <c r="Y38" s="73">
        <v>139923</v>
      </c>
      <c r="Z38" s="73">
        <v>141693</v>
      </c>
      <c r="AA38" s="73">
        <v>143830</v>
      </c>
      <c r="AB38" s="73">
        <v>143110</v>
      </c>
      <c r="AC38" s="73">
        <v>142748</v>
      </c>
      <c r="AD38" s="73">
        <v>143207</v>
      </c>
      <c r="AE38" s="73">
        <v>144219</v>
      </c>
      <c r="AF38" s="73">
        <v>142545</v>
      </c>
    </row>
    <row r="39" spans="1:32">
      <c r="A39" s="14" t="s">
        <v>59</v>
      </c>
      <c r="B39" s="73">
        <v>213654</v>
      </c>
      <c r="C39" s="73">
        <v>215524</v>
      </c>
      <c r="D39" s="73">
        <v>218212</v>
      </c>
      <c r="E39" s="73">
        <v>217314</v>
      </c>
      <c r="F39" s="73">
        <v>216893</v>
      </c>
      <c r="G39" s="73">
        <v>218139</v>
      </c>
      <c r="H39" s="73">
        <v>218034</v>
      </c>
      <c r="I39" s="73">
        <v>216674</v>
      </c>
      <c r="J39" s="73">
        <v>215652</v>
      </c>
      <c r="K39" s="73">
        <v>215792</v>
      </c>
      <c r="L39" s="73">
        <v>215433</v>
      </c>
      <c r="M39" s="73">
        <v>212040</v>
      </c>
      <c r="N39" s="73">
        <v>212390</v>
      </c>
      <c r="O39" s="73">
        <v>213962</v>
      </c>
      <c r="P39" s="73">
        <v>215895</v>
      </c>
      <c r="Q39" s="73">
        <v>218337</v>
      </c>
      <c r="R39" s="73">
        <v>217504</v>
      </c>
      <c r="S39" s="73">
        <v>218784</v>
      </c>
      <c r="T39" s="73">
        <v>219051</v>
      </c>
      <c r="U39" s="73">
        <v>217573</v>
      </c>
      <c r="V39" s="73">
        <v>218556</v>
      </c>
      <c r="W39" s="73">
        <v>219620</v>
      </c>
      <c r="X39" s="73">
        <v>217985</v>
      </c>
      <c r="Y39" s="73">
        <v>213790</v>
      </c>
      <c r="Z39" s="73">
        <v>212758</v>
      </c>
      <c r="AA39" s="73">
        <v>215825</v>
      </c>
      <c r="AB39" s="73">
        <v>216720</v>
      </c>
      <c r="AC39" s="73">
        <v>217340</v>
      </c>
      <c r="AD39" s="73">
        <v>217651</v>
      </c>
      <c r="AE39" s="73">
        <v>218544</v>
      </c>
      <c r="AF39" s="73">
        <v>217295</v>
      </c>
    </row>
    <row r="40" spans="1:32">
      <c r="A40" s="14" t="s">
        <v>60</v>
      </c>
      <c r="B40" s="73">
        <v>142071</v>
      </c>
      <c r="C40" s="73">
        <v>143469</v>
      </c>
      <c r="D40" s="73">
        <v>144278</v>
      </c>
      <c r="E40" s="73">
        <v>144492</v>
      </c>
      <c r="F40" s="73">
        <v>144919</v>
      </c>
      <c r="G40" s="73">
        <v>147409</v>
      </c>
      <c r="H40" s="73">
        <v>146350</v>
      </c>
      <c r="I40" s="73">
        <v>145052</v>
      </c>
      <c r="J40" s="73">
        <v>143162</v>
      </c>
      <c r="K40" s="73">
        <v>143825</v>
      </c>
      <c r="L40" s="73">
        <v>142284</v>
      </c>
      <c r="M40" s="73">
        <v>140626</v>
      </c>
      <c r="N40" s="73">
        <v>140099</v>
      </c>
      <c r="O40" s="73">
        <v>142485</v>
      </c>
      <c r="P40" s="73">
        <v>143623</v>
      </c>
      <c r="Q40" s="73">
        <v>143504</v>
      </c>
      <c r="R40" s="73">
        <v>144221</v>
      </c>
      <c r="S40" s="73">
        <v>147384</v>
      </c>
      <c r="T40" s="73">
        <v>146666</v>
      </c>
      <c r="U40" s="73">
        <v>144915</v>
      </c>
      <c r="V40" s="73">
        <v>143406</v>
      </c>
      <c r="W40" s="73">
        <v>144841</v>
      </c>
      <c r="X40" s="73">
        <v>143152</v>
      </c>
      <c r="Y40" s="73">
        <v>141333</v>
      </c>
      <c r="Z40" s="73">
        <v>141179</v>
      </c>
      <c r="AA40" s="73">
        <v>143782</v>
      </c>
      <c r="AB40" s="73">
        <v>143671</v>
      </c>
      <c r="AC40" s="73">
        <v>143807</v>
      </c>
      <c r="AD40" s="73">
        <v>145782</v>
      </c>
      <c r="AE40" s="73">
        <v>148206</v>
      </c>
      <c r="AF40" s="73">
        <v>147325</v>
      </c>
    </row>
    <row r="41" spans="1:32">
      <c r="A41" s="14" t="s">
        <v>61</v>
      </c>
      <c r="B41" s="73">
        <v>74366</v>
      </c>
      <c r="C41" s="73">
        <v>73721</v>
      </c>
      <c r="D41" s="73">
        <v>74293</v>
      </c>
      <c r="E41" s="73">
        <v>74243</v>
      </c>
      <c r="F41" s="73">
        <v>74005</v>
      </c>
      <c r="G41" s="73">
        <v>75267</v>
      </c>
      <c r="H41" s="73">
        <v>74402</v>
      </c>
      <c r="I41" s="73">
        <v>75001</v>
      </c>
      <c r="J41" s="73">
        <v>74845</v>
      </c>
      <c r="K41" s="73">
        <v>75390</v>
      </c>
      <c r="L41" s="73">
        <v>74360</v>
      </c>
      <c r="M41" s="73">
        <v>73583</v>
      </c>
      <c r="N41" s="73">
        <v>74698</v>
      </c>
      <c r="O41" s="73">
        <v>74075</v>
      </c>
      <c r="P41" s="73">
        <v>74241</v>
      </c>
      <c r="Q41" s="73">
        <v>74339</v>
      </c>
      <c r="R41" s="73">
        <v>74200</v>
      </c>
      <c r="S41" s="73">
        <v>75160</v>
      </c>
      <c r="T41" s="73">
        <v>74177</v>
      </c>
      <c r="U41" s="73">
        <v>74687</v>
      </c>
      <c r="V41" s="73">
        <v>74745</v>
      </c>
      <c r="W41" s="73">
        <v>75115</v>
      </c>
      <c r="X41" s="73">
        <v>74290</v>
      </c>
      <c r="Y41" s="73">
        <v>73987</v>
      </c>
      <c r="Z41" s="73">
        <v>74470</v>
      </c>
      <c r="AA41" s="73">
        <v>74212</v>
      </c>
      <c r="AB41" s="73">
        <v>74048</v>
      </c>
      <c r="AC41" s="73">
        <v>73630</v>
      </c>
      <c r="AD41" s="73">
        <v>73796</v>
      </c>
      <c r="AE41" s="73">
        <v>74835</v>
      </c>
      <c r="AF41" s="73">
        <v>74691</v>
      </c>
    </row>
    <row r="42" spans="1:32">
      <c r="A42" s="14" t="s">
        <v>62</v>
      </c>
      <c r="B42" s="73">
        <v>1318</v>
      </c>
      <c r="C42" s="73">
        <v>1324</v>
      </c>
      <c r="D42" s="73">
        <v>1345</v>
      </c>
      <c r="E42" s="73">
        <v>1314</v>
      </c>
      <c r="F42" s="73">
        <v>1323</v>
      </c>
      <c r="G42" s="73">
        <v>1391</v>
      </c>
      <c r="H42" s="73">
        <v>1356</v>
      </c>
      <c r="I42" s="73">
        <v>1338</v>
      </c>
      <c r="J42" s="73">
        <v>1390</v>
      </c>
      <c r="K42" s="73">
        <v>1362</v>
      </c>
      <c r="L42" s="73">
        <v>1303</v>
      </c>
      <c r="M42" s="73">
        <v>1294</v>
      </c>
      <c r="N42" s="73">
        <v>1288</v>
      </c>
      <c r="O42" s="73">
        <v>1289</v>
      </c>
      <c r="P42" s="73">
        <v>1296</v>
      </c>
      <c r="Q42" s="73">
        <v>1270</v>
      </c>
      <c r="R42" s="73">
        <v>1303</v>
      </c>
      <c r="S42" s="73">
        <v>1327</v>
      </c>
      <c r="T42" s="73">
        <v>1316</v>
      </c>
      <c r="U42" s="73">
        <v>1321</v>
      </c>
      <c r="V42" s="73">
        <v>1326</v>
      </c>
      <c r="W42" s="73">
        <v>1327</v>
      </c>
      <c r="X42" s="73">
        <v>1285</v>
      </c>
      <c r="Y42" s="73">
        <v>1265</v>
      </c>
      <c r="Z42" s="73">
        <v>1283</v>
      </c>
      <c r="AA42" s="73">
        <v>1304</v>
      </c>
      <c r="AB42" s="73">
        <v>1293</v>
      </c>
      <c r="AC42" s="73">
        <v>1275</v>
      </c>
      <c r="AD42" s="73">
        <v>1304</v>
      </c>
      <c r="AE42" s="73">
        <v>1361</v>
      </c>
      <c r="AF42" s="73">
        <v>1331</v>
      </c>
    </row>
    <row r="43" spans="1:32">
      <c r="A43" s="14" t="s">
        <v>63</v>
      </c>
      <c r="B43" s="73">
        <v>17711</v>
      </c>
      <c r="C43" s="73">
        <v>17711</v>
      </c>
      <c r="D43" s="73">
        <v>17839</v>
      </c>
      <c r="E43" s="73">
        <v>17625</v>
      </c>
      <c r="F43" s="73">
        <v>17571</v>
      </c>
      <c r="G43" s="73">
        <v>18190</v>
      </c>
      <c r="H43" s="73">
        <v>18382</v>
      </c>
      <c r="I43" s="73">
        <v>18369</v>
      </c>
      <c r="J43" s="73">
        <v>18190</v>
      </c>
      <c r="K43" s="73">
        <v>18267</v>
      </c>
      <c r="L43" s="73">
        <v>18003</v>
      </c>
      <c r="M43" s="73">
        <v>17607</v>
      </c>
      <c r="N43" s="73">
        <v>17568</v>
      </c>
      <c r="O43" s="73">
        <v>17705</v>
      </c>
      <c r="P43" s="73">
        <v>17768</v>
      </c>
      <c r="Q43" s="73">
        <v>17777</v>
      </c>
      <c r="R43" s="73">
        <v>17881</v>
      </c>
      <c r="S43" s="73">
        <v>18361</v>
      </c>
      <c r="T43" s="73">
        <v>18228</v>
      </c>
      <c r="U43" s="73">
        <v>18200</v>
      </c>
      <c r="V43" s="73">
        <v>18372</v>
      </c>
      <c r="W43" s="73">
        <v>18414</v>
      </c>
      <c r="X43" s="73">
        <v>17722</v>
      </c>
      <c r="Y43" s="73">
        <v>17555</v>
      </c>
      <c r="Z43" s="73">
        <v>17719</v>
      </c>
      <c r="AA43" s="73">
        <v>17843</v>
      </c>
      <c r="AB43" s="73">
        <v>17758</v>
      </c>
      <c r="AC43" s="73">
        <v>17748</v>
      </c>
      <c r="AD43" s="73">
        <v>17864</v>
      </c>
      <c r="AE43" s="73">
        <v>18170</v>
      </c>
      <c r="AF43" s="73">
        <v>18645</v>
      </c>
    </row>
    <row r="44" spans="1:32">
      <c r="A44" s="14" t="s">
        <v>64</v>
      </c>
      <c r="B44" s="73">
        <v>205911</v>
      </c>
      <c r="C44" s="73">
        <v>207350</v>
      </c>
      <c r="D44" s="73">
        <v>208405</v>
      </c>
      <c r="E44" s="73">
        <v>206787</v>
      </c>
      <c r="F44" s="73">
        <v>206618</v>
      </c>
      <c r="G44" s="73">
        <v>208596</v>
      </c>
      <c r="H44" s="73">
        <v>207965</v>
      </c>
      <c r="I44" s="73">
        <v>207790</v>
      </c>
      <c r="J44" s="73">
        <v>208815</v>
      </c>
      <c r="K44" s="73">
        <v>209165</v>
      </c>
      <c r="L44" s="73">
        <v>209115</v>
      </c>
      <c r="M44" s="73">
        <v>208389</v>
      </c>
      <c r="N44" s="73">
        <v>207642</v>
      </c>
      <c r="O44" s="73">
        <v>207870</v>
      </c>
      <c r="P44" s="73">
        <v>208984</v>
      </c>
      <c r="Q44" s="73">
        <v>208523</v>
      </c>
      <c r="R44" s="73">
        <v>208029</v>
      </c>
      <c r="S44" s="73">
        <v>209683</v>
      </c>
      <c r="T44" s="73">
        <v>210052</v>
      </c>
      <c r="U44" s="73">
        <v>210090</v>
      </c>
      <c r="V44" s="73">
        <v>210823</v>
      </c>
      <c r="W44" s="73">
        <v>209692</v>
      </c>
      <c r="X44" s="73">
        <v>210175</v>
      </c>
      <c r="Y44" s="73">
        <v>208826</v>
      </c>
      <c r="Z44" s="73">
        <v>208373</v>
      </c>
      <c r="AA44" s="73">
        <v>209239</v>
      </c>
      <c r="AB44" s="73">
        <v>208161</v>
      </c>
      <c r="AC44" s="73">
        <v>206806</v>
      </c>
      <c r="AD44" s="73">
        <v>207085</v>
      </c>
      <c r="AE44" s="73">
        <v>207263</v>
      </c>
      <c r="AF44" s="73">
        <v>208391</v>
      </c>
    </row>
    <row r="45" spans="1:32">
      <c r="A45" s="14" t="s">
        <v>65</v>
      </c>
      <c r="B45" s="73">
        <v>256879</v>
      </c>
      <c r="C45" s="73">
        <v>259315</v>
      </c>
      <c r="D45" s="73">
        <v>259955</v>
      </c>
      <c r="E45" s="73">
        <v>259169</v>
      </c>
      <c r="F45" s="73">
        <v>259879</v>
      </c>
      <c r="G45" s="73">
        <v>260430</v>
      </c>
      <c r="H45" s="73">
        <v>261040</v>
      </c>
      <c r="I45" s="73">
        <v>261985</v>
      </c>
      <c r="J45" s="73">
        <v>263541</v>
      </c>
      <c r="K45" s="73">
        <v>261620</v>
      </c>
      <c r="L45" s="73">
        <v>258780</v>
      </c>
      <c r="M45" s="73">
        <v>258696</v>
      </c>
      <c r="N45" s="73">
        <v>258957</v>
      </c>
      <c r="O45" s="73">
        <v>260809</v>
      </c>
      <c r="P45" s="73">
        <v>261718</v>
      </c>
      <c r="Q45" s="73">
        <v>262094</v>
      </c>
      <c r="R45" s="73">
        <v>262413</v>
      </c>
      <c r="S45" s="73">
        <v>263195</v>
      </c>
      <c r="T45" s="73">
        <v>263774</v>
      </c>
      <c r="U45" s="73">
        <v>264707</v>
      </c>
      <c r="V45" s="73">
        <v>267197</v>
      </c>
      <c r="W45" s="73">
        <v>263884</v>
      </c>
      <c r="X45" s="73">
        <v>262119</v>
      </c>
      <c r="Y45" s="73">
        <v>262817</v>
      </c>
      <c r="Z45" s="73">
        <v>262693</v>
      </c>
      <c r="AA45" s="73">
        <v>263847</v>
      </c>
      <c r="AB45" s="73">
        <v>262998</v>
      </c>
      <c r="AC45" s="73">
        <v>260344</v>
      </c>
      <c r="AD45" s="73">
        <v>262419</v>
      </c>
      <c r="AE45" s="73">
        <v>263475</v>
      </c>
      <c r="AF45" s="73">
        <v>264472</v>
      </c>
    </row>
    <row r="46" spans="1:32">
      <c r="A46" s="14" t="s">
        <v>66</v>
      </c>
      <c r="B46" s="73">
        <v>240872</v>
      </c>
      <c r="C46" s="73">
        <v>241807</v>
      </c>
      <c r="D46" s="73">
        <v>244613</v>
      </c>
      <c r="E46" s="73">
        <v>241562</v>
      </c>
      <c r="F46" s="73">
        <v>242726</v>
      </c>
      <c r="G46" s="73">
        <v>242613</v>
      </c>
      <c r="H46" s="73">
        <v>247111</v>
      </c>
      <c r="I46" s="73">
        <v>247867</v>
      </c>
      <c r="J46" s="73">
        <v>246989</v>
      </c>
      <c r="K46" s="73">
        <v>243975</v>
      </c>
      <c r="L46" s="73">
        <v>242587</v>
      </c>
      <c r="M46" s="73">
        <v>239780</v>
      </c>
      <c r="N46" s="73">
        <v>240323</v>
      </c>
      <c r="O46" s="73">
        <v>242350</v>
      </c>
      <c r="P46" s="73">
        <v>244362</v>
      </c>
      <c r="Q46" s="73">
        <v>243336</v>
      </c>
      <c r="R46" s="73">
        <v>244152</v>
      </c>
      <c r="S46" s="73">
        <v>243165</v>
      </c>
      <c r="T46" s="73">
        <v>245173</v>
      </c>
      <c r="U46" s="73">
        <v>247382</v>
      </c>
      <c r="V46" s="73">
        <v>244722</v>
      </c>
      <c r="W46" s="73">
        <v>241602</v>
      </c>
      <c r="X46" s="73">
        <v>241618</v>
      </c>
      <c r="Y46" s="73">
        <v>240634</v>
      </c>
      <c r="Z46" s="73">
        <v>241404</v>
      </c>
      <c r="AA46" s="73">
        <v>242881</v>
      </c>
      <c r="AB46" s="73">
        <v>242496</v>
      </c>
      <c r="AC46" s="73">
        <v>239969</v>
      </c>
      <c r="AD46" s="73">
        <v>242530</v>
      </c>
      <c r="AE46" s="73">
        <v>243014</v>
      </c>
      <c r="AF46" s="73">
        <v>246323</v>
      </c>
    </row>
    <row r="47" spans="1:32">
      <c r="A47" s="14" t="s">
        <v>67</v>
      </c>
      <c r="B47" s="73">
        <v>43586</v>
      </c>
      <c r="C47" s="73">
        <v>44303</v>
      </c>
      <c r="D47" s="73">
        <v>44632</v>
      </c>
      <c r="E47" s="73">
        <v>44536</v>
      </c>
      <c r="F47" s="73">
        <v>44576</v>
      </c>
      <c r="G47" s="73">
        <v>45363</v>
      </c>
      <c r="H47" s="73">
        <v>45598</v>
      </c>
      <c r="I47" s="73">
        <v>45608</v>
      </c>
      <c r="J47" s="73">
        <v>44733</v>
      </c>
      <c r="K47" s="73">
        <v>44269</v>
      </c>
      <c r="L47" s="73">
        <v>43952</v>
      </c>
      <c r="M47" s="73">
        <v>43688</v>
      </c>
      <c r="N47" s="73">
        <v>44101</v>
      </c>
      <c r="O47" s="73">
        <v>44430</v>
      </c>
      <c r="P47" s="73">
        <v>45258</v>
      </c>
      <c r="Q47" s="73">
        <v>45435</v>
      </c>
      <c r="R47" s="73">
        <v>46034</v>
      </c>
      <c r="S47" s="73">
        <v>47051</v>
      </c>
      <c r="T47" s="73">
        <v>47235</v>
      </c>
      <c r="U47" s="73">
        <v>47571</v>
      </c>
      <c r="V47" s="73">
        <v>46234</v>
      </c>
      <c r="W47" s="73">
        <v>45350</v>
      </c>
      <c r="X47" s="73">
        <v>45069</v>
      </c>
      <c r="Y47" s="73">
        <v>45093</v>
      </c>
      <c r="Z47" s="73">
        <v>45035</v>
      </c>
      <c r="AA47" s="73">
        <v>45242</v>
      </c>
      <c r="AB47" s="73">
        <v>45605</v>
      </c>
      <c r="AC47" s="73">
        <v>45175</v>
      </c>
      <c r="AD47" s="73">
        <v>45439</v>
      </c>
      <c r="AE47" s="73">
        <v>45945</v>
      </c>
      <c r="AF47" s="73">
        <v>46666</v>
      </c>
    </row>
    <row r="48" spans="1:32">
      <c r="A48" s="14" t="s">
        <v>68</v>
      </c>
      <c r="B48" s="73">
        <v>24626</v>
      </c>
      <c r="C48" s="73">
        <v>24862</v>
      </c>
      <c r="D48" s="73">
        <v>24845</v>
      </c>
      <c r="E48" s="73">
        <v>24883</v>
      </c>
      <c r="F48" s="73">
        <v>24918</v>
      </c>
      <c r="G48" s="73">
        <v>25251</v>
      </c>
      <c r="H48" s="73">
        <v>24960</v>
      </c>
      <c r="I48" s="73">
        <v>25449</v>
      </c>
      <c r="J48" s="73">
        <v>26121</v>
      </c>
      <c r="K48" s="73">
        <v>25902</v>
      </c>
      <c r="L48" s="73">
        <v>25254</v>
      </c>
      <c r="M48" s="73">
        <v>24797</v>
      </c>
      <c r="N48" s="73">
        <v>25270</v>
      </c>
      <c r="O48" s="73">
        <v>25358</v>
      </c>
      <c r="P48" s="73">
        <v>25543</v>
      </c>
      <c r="Q48" s="73">
        <v>25286</v>
      </c>
      <c r="R48" s="73">
        <v>25295</v>
      </c>
      <c r="S48" s="73">
        <v>25705</v>
      </c>
      <c r="T48" s="73">
        <v>25567</v>
      </c>
      <c r="U48" s="73">
        <v>25825</v>
      </c>
      <c r="V48" s="73">
        <v>26200</v>
      </c>
      <c r="W48" s="73">
        <v>26298</v>
      </c>
      <c r="X48" s="73">
        <v>25557</v>
      </c>
      <c r="Y48" s="73">
        <v>25263</v>
      </c>
      <c r="Z48" s="73">
        <v>25663</v>
      </c>
      <c r="AA48" s="73">
        <v>25771</v>
      </c>
      <c r="AB48" s="73">
        <v>25627</v>
      </c>
      <c r="AC48" s="73">
        <v>25510</v>
      </c>
      <c r="AD48" s="73">
        <v>25578</v>
      </c>
      <c r="AE48" s="73">
        <v>25765</v>
      </c>
      <c r="AF48" s="73">
        <v>25531</v>
      </c>
    </row>
    <row r="49" spans="1:32">
      <c r="A49" s="14" t="s">
        <v>69</v>
      </c>
      <c r="B49" s="73">
        <v>4833</v>
      </c>
      <c r="C49" s="73">
        <v>4913</v>
      </c>
      <c r="D49" s="73">
        <v>5025</v>
      </c>
      <c r="E49" s="73">
        <v>4896</v>
      </c>
      <c r="F49" s="73">
        <v>5003</v>
      </c>
      <c r="G49" s="73">
        <v>5211</v>
      </c>
      <c r="H49" s="73">
        <v>5125</v>
      </c>
      <c r="I49" s="73">
        <v>5294</v>
      </c>
      <c r="J49" s="73">
        <v>5155</v>
      </c>
      <c r="K49" s="73">
        <v>5029</v>
      </c>
      <c r="L49" s="73">
        <v>4850</v>
      </c>
      <c r="M49" s="73">
        <v>4781</v>
      </c>
      <c r="N49" s="73">
        <v>4742</v>
      </c>
      <c r="O49" s="73">
        <v>4842</v>
      </c>
      <c r="P49" s="73">
        <v>4773</v>
      </c>
      <c r="Q49" s="73">
        <v>4860</v>
      </c>
      <c r="R49" s="73">
        <v>5054</v>
      </c>
      <c r="S49" s="73">
        <v>5271</v>
      </c>
      <c r="T49" s="73">
        <v>5220</v>
      </c>
      <c r="U49" s="73">
        <v>5351</v>
      </c>
      <c r="V49" s="73">
        <v>5131</v>
      </c>
      <c r="W49" s="73">
        <v>4979</v>
      </c>
      <c r="X49" s="73">
        <v>4858</v>
      </c>
      <c r="Y49" s="73">
        <v>4806</v>
      </c>
      <c r="Z49" s="73">
        <v>4788</v>
      </c>
      <c r="AA49" s="73">
        <v>4906</v>
      </c>
      <c r="AB49" s="73">
        <v>4891</v>
      </c>
      <c r="AC49" s="73">
        <v>4949</v>
      </c>
      <c r="AD49" s="73">
        <v>5079</v>
      </c>
      <c r="AE49" s="73">
        <v>5237</v>
      </c>
      <c r="AF49" s="73">
        <v>5180</v>
      </c>
    </row>
    <row r="50" spans="1:32">
      <c r="A50" s="14" t="s">
        <v>70</v>
      </c>
      <c r="B50" s="73">
        <v>203773</v>
      </c>
      <c r="C50" s="73">
        <v>205217</v>
      </c>
      <c r="D50" s="73">
        <v>203989</v>
      </c>
      <c r="E50" s="73">
        <v>208348</v>
      </c>
      <c r="F50" s="73">
        <v>206797</v>
      </c>
      <c r="G50" s="73">
        <v>205897</v>
      </c>
      <c r="H50" s="73">
        <v>204889</v>
      </c>
      <c r="I50" s="73">
        <v>203790</v>
      </c>
      <c r="J50" s="73">
        <v>202897</v>
      </c>
      <c r="K50" s="73">
        <v>199938</v>
      </c>
      <c r="L50" s="73">
        <v>200120</v>
      </c>
      <c r="M50" s="73">
        <v>201801</v>
      </c>
      <c r="N50" s="73">
        <v>203581</v>
      </c>
      <c r="O50" s="73">
        <v>206443</v>
      </c>
      <c r="P50" s="73">
        <v>205222</v>
      </c>
      <c r="Q50" s="73">
        <v>211127</v>
      </c>
      <c r="R50" s="73">
        <v>210220</v>
      </c>
      <c r="S50" s="73">
        <v>208802</v>
      </c>
      <c r="T50" s="73">
        <v>204064</v>
      </c>
      <c r="U50" s="73">
        <v>205251</v>
      </c>
      <c r="V50" s="73">
        <v>204865</v>
      </c>
      <c r="W50" s="73">
        <v>201257</v>
      </c>
      <c r="X50" s="73">
        <v>201885</v>
      </c>
      <c r="Y50" s="73">
        <v>202360</v>
      </c>
      <c r="Z50" s="73">
        <v>203861</v>
      </c>
      <c r="AA50" s="73">
        <v>206880</v>
      </c>
      <c r="AB50" s="73">
        <v>204780</v>
      </c>
      <c r="AC50" s="73">
        <v>209472</v>
      </c>
      <c r="AD50" s="73">
        <v>210541</v>
      </c>
      <c r="AE50" s="73">
        <v>211262</v>
      </c>
      <c r="AF50" s="73">
        <v>208367</v>
      </c>
    </row>
    <row r="51" spans="1:32">
      <c r="A51" s="14" t="s">
        <v>71</v>
      </c>
      <c r="B51" s="73">
        <v>21551</v>
      </c>
      <c r="C51" s="73">
        <v>21866</v>
      </c>
      <c r="D51" s="73">
        <v>21928</v>
      </c>
      <c r="E51" s="73">
        <v>21469</v>
      </c>
      <c r="F51" s="73">
        <v>21512</v>
      </c>
      <c r="G51" s="73">
        <v>21820</v>
      </c>
      <c r="H51" s="73">
        <v>21936</v>
      </c>
      <c r="I51" s="73">
        <v>21750</v>
      </c>
      <c r="J51" s="73">
        <v>21698</v>
      </c>
      <c r="K51" s="73">
        <v>21574</v>
      </c>
      <c r="L51" s="73">
        <v>21406</v>
      </c>
      <c r="M51" s="73">
        <v>21171</v>
      </c>
      <c r="N51" s="73">
        <v>21253</v>
      </c>
      <c r="O51" s="73">
        <v>21542</v>
      </c>
      <c r="P51" s="73">
        <v>21528</v>
      </c>
      <c r="Q51" s="73">
        <v>21357</v>
      </c>
      <c r="R51" s="73">
        <v>21200</v>
      </c>
      <c r="S51" s="73">
        <v>21655</v>
      </c>
      <c r="T51" s="73">
        <v>21844</v>
      </c>
      <c r="U51" s="73">
        <v>21676</v>
      </c>
      <c r="V51" s="73">
        <v>21544</v>
      </c>
      <c r="W51" s="73">
        <v>21514</v>
      </c>
      <c r="X51" s="73">
        <v>21358</v>
      </c>
      <c r="Y51" s="73">
        <v>21250</v>
      </c>
      <c r="Z51" s="73">
        <v>21213</v>
      </c>
      <c r="AA51" s="73">
        <v>21714</v>
      </c>
      <c r="AB51" s="73">
        <v>21410</v>
      </c>
      <c r="AC51" s="73">
        <v>21013</v>
      </c>
      <c r="AD51" s="73">
        <v>21264</v>
      </c>
      <c r="AE51" s="73">
        <v>21561</v>
      </c>
      <c r="AF51" s="73">
        <v>21806</v>
      </c>
    </row>
    <row r="52" spans="1:32">
      <c r="A52" s="14" t="s">
        <v>72</v>
      </c>
      <c r="B52" s="73">
        <v>425303</v>
      </c>
      <c r="C52" s="73">
        <v>428692</v>
      </c>
      <c r="D52" s="73">
        <v>431546</v>
      </c>
      <c r="E52" s="73">
        <v>428540</v>
      </c>
      <c r="F52" s="73">
        <v>427274</v>
      </c>
      <c r="G52" s="73">
        <v>427694</v>
      </c>
      <c r="H52" s="73">
        <v>425663</v>
      </c>
      <c r="I52" s="73">
        <v>423160</v>
      </c>
      <c r="J52" s="73">
        <v>424827</v>
      </c>
      <c r="K52" s="73">
        <v>426750</v>
      </c>
      <c r="L52" s="73">
        <v>425364</v>
      </c>
      <c r="M52" s="73">
        <v>425110</v>
      </c>
      <c r="N52" s="73">
        <v>424927</v>
      </c>
      <c r="O52" s="73">
        <v>427471</v>
      </c>
      <c r="P52" s="73">
        <v>428848</v>
      </c>
      <c r="Q52" s="73">
        <v>428492</v>
      </c>
      <c r="R52" s="73">
        <v>426084</v>
      </c>
      <c r="S52" s="73">
        <v>425868</v>
      </c>
      <c r="T52" s="73">
        <v>425120</v>
      </c>
      <c r="U52" s="73">
        <v>423454</v>
      </c>
      <c r="V52" s="73">
        <v>426819</v>
      </c>
      <c r="W52" s="73">
        <v>424930</v>
      </c>
      <c r="X52" s="73">
        <v>426128</v>
      </c>
      <c r="Y52" s="73">
        <v>425256</v>
      </c>
      <c r="Z52" s="73">
        <v>424682</v>
      </c>
      <c r="AA52" s="73">
        <v>429181</v>
      </c>
      <c r="AB52" s="73">
        <v>428329</v>
      </c>
      <c r="AC52" s="73">
        <v>424601</v>
      </c>
      <c r="AD52" s="73">
        <v>424285</v>
      </c>
      <c r="AE52" s="73">
        <v>424439</v>
      </c>
      <c r="AF52" s="73">
        <v>422610</v>
      </c>
    </row>
    <row r="53" spans="1:32">
      <c r="A53" s="14" t="s">
        <v>73</v>
      </c>
      <c r="B53" s="73">
        <v>106096</v>
      </c>
      <c r="C53" s="73">
        <v>106873</v>
      </c>
      <c r="D53" s="73">
        <v>106851</v>
      </c>
      <c r="E53" s="73">
        <v>105914</v>
      </c>
      <c r="F53" s="73">
        <v>105453</v>
      </c>
      <c r="G53" s="73">
        <v>106995</v>
      </c>
      <c r="H53" s="73">
        <v>108021</v>
      </c>
      <c r="I53" s="73">
        <v>107050</v>
      </c>
      <c r="J53" s="73">
        <v>106321</v>
      </c>
      <c r="K53" s="73">
        <v>105971</v>
      </c>
      <c r="L53" s="73">
        <v>105531</v>
      </c>
      <c r="M53" s="73">
        <v>105331</v>
      </c>
      <c r="N53" s="73">
        <v>106931</v>
      </c>
      <c r="O53" s="73">
        <v>107329</v>
      </c>
      <c r="P53" s="73">
        <v>107970</v>
      </c>
      <c r="Q53" s="73">
        <v>107428</v>
      </c>
      <c r="R53" s="73">
        <v>107111</v>
      </c>
      <c r="S53" s="73">
        <v>108068</v>
      </c>
      <c r="T53" s="73">
        <v>109385</v>
      </c>
      <c r="U53" s="73">
        <v>108631</v>
      </c>
      <c r="V53" s="73">
        <v>108032</v>
      </c>
      <c r="W53" s="73">
        <v>107352</v>
      </c>
      <c r="X53" s="73">
        <v>107557</v>
      </c>
      <c r="Y53" s="73">
        <v>107509</v>
      </c>
      <c r="Z53" s="73">
        <v>107861</v>
      </c>
      <c r="AA53" s="73">
        <v>108278</v>
      </c>
      <c r="AB53" s="73">
        <v>107594</v>
      </c>
      <c r="AC53" s="73">
        <v>106374</v>
      </c>
      <c r="AD53" s="73">
        <v>106419</v>
      </c>
      <c r="AE53" s="73">
        <v>107504</v>
      </c>
      <c r="AF53" s="73">
        <v>108658</v>
      </c>
    </row>
    <row r="54" spans="1:32">
      <c r="A54" s="14" t="s">
        <v>74</v>
      </c>
      <c r="B54" s="73">
        <v>27889</v>
      </c>
      <c r="C54" s="73">
        <v>28114</v>
      </c>
      <c r="D54" s="73">
        <v>28328</v>
      </c>
      <c r="E54" s="73">
        <v>27860</v>
      </c>
      <c r="F54" s="73">
        <v>27836</v>
      </c>
      <c r="G54" s="73">
        <v>28342</v>
      </c>
      <c r="H54" s="73">
        <v>28234</v>
      </c>
      <c r="I54" s="73">
        <v>28416</v>
      </c>
      <c r="J54" s="73">
        <v>28471</v>
      </c>
      <c r="K54" s="73">
        <v>28194</v>
      </c>
      <c r="L54" s="73">
        <v>28028</v>
      </c>
      <c r="M54" s="73">
        <v>28055</v>
      </c>
      <c r="N54" s="73">
        <v>28220</v>
      </c>
      <c r="O54" s="73">
        <v>28215</v>
      </c>
      <c r="P54" s="73">
        <v>28428</v>
      </c>
      <c r="Q54" s="73">
        <v>28430</v>
      </c>
      <c r="R54" s="73">
        <v>28452</v>
      </c>
      <c r="S54" s="73">
        <v>28760</v>
      </c>
      <c r="T54" s="73">
        <v>28616</v>
      </c>
      <c r="U54" s="73">
        <v>28913</v>
      </c>
      <c r="V54" s="73">
        <v>28917</v>
      </c>
      <c r="W54" s="73">
        <v>28522</v>
      </c>
      <c r="X54" s="73">
        <v>28531</v>
      </c>
      <c r="Y54" s="73">
        <v>28554</v>
      </c>
      <c r="Z54" s="73">
        <v>28671</v>
      </c>
      <c r="AA54" s="73">
        <v>28622</v>
      </c>
      <c r="AB54" s="73">
        <v>28763</v>
      </c>
      <c r="AC54" s="73">
        <v>28362</v>
      </c>
      <c r="AD54" s="73">
        <v>28367</v>
      </c>
      <c r="AE54" s="73">
        <v>28620</v>
      </c>
      <c r="AF54" s="73">
        <v>28677</v>
      </c>
    </row>
  </sheetData>
  <autoFilter ref="A2:AF54" xr:uid="{707E369A-674E-48E9-95C4-AB4239D437BD}"/>
  <conditionalFormatting sqref="A1:A1048576">
    <cfRule type="duplicateValues" dxfId="7" priority="881"/>
  </conditionalFormatting>
  <conditionalFormatting sqref="A3:A52">
    <cfRule type="duplicateValues" dxfId="6" priority="1050"/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M54"/>
  <sheetViews>
    <sheetView workbookViewId="0">
      <selection activeCell="A3" sqref="A3"/>
    </sheetView>
  </sheetViews>
  <sheetFormatPr defaultRowHeight="14.45"/>
  <cols>
    <col min="1" max="1" width="24.42578125" style="14" customWidth="1"/>
    <col min="2" max="2" width="12.85546875" style="28" customWidth="1"/>
    <col min="3" max="9" width="12.85546875" customWidth="1"/>
  </cols>
  <sheetData>
    <row r="1" spans="1:13" s="9" customFormat="1">
      <c r="A1" s="74" t="s">
        <v>120</v>
      </c>
      <c r="B1" s="30">
        <v>42370</v>
      </c>
      <c r="C1" s="30">
        <v>42401</v>
      </c>
      <c r="D1" s="30">
        <v>42430</v>
      </c>
      <c r="E1" s="30">
        <v>42461</v>
      </c>
      <c r="F1" s="30">
        <v>42491</v>
      </c>
      <c r="G1" s="30">
        <v>42522</v>
      </c>
      <c r="H1" s="30">
        <v>42552</v>
      </c>
      <c r="I1" s="30">
        <v>42583</v>
      </c>
    </row>
    <row r="2" spans="1:13" s="9" customFormat="1">
      <c r="A2" s="75" t="s">
        <v>119</v>
      </c>
      <c r="B2" s="30">
        <v>43070</v>
      </c>
      <c r="C2" s="30">
        <v>43101</v>
      </c>
      <c r="D2" s="30">
        <v>43132</v>
      </c>
      <c r="E2" s="30">
        <v>43160</v>
      </c>
      <c r="F2" s="30">
        <v>43191</v>
      </c>
      <c r="G2" s="30">
        <v>43221</v>
      </c>
      <c r="H2" s="30">
        <v>43252</v>
      </c>
      <c r="I2" s="30">
        <v>43282</v>
      </c>
    </row>
    <row r="3" spans="1:13">
      <c r="A3" s="14" t="s">
        <v>23</v>
      </c>
      <c r="B3" s="10">
        <f>SUM('Step 1'!B3:Y3)</f>
        <v>13137</v>
      </c>
      <c r="C3" s="10">
        <f>SUM('Step 1'!C3:Z3)</f>
        <v>13012</v>
      </c>
      <c r="D3" s="10">
        <f>SUM('Step 1'!D3:AA3)</f>
        <v>12877</v>
      </c>
      <c r="E3" s="10">
        <f>SUM('Step 1'!E3:AB3)</f>
        <v>12744</v>
      </c>
      <c r="F3" s="10">
        <f>SUM('Step 1'!F3:AC3)</f>
        <v>12611</v>
      </c>
      <c r="G3" s="10">
        <f>SUM('Step 1'!G3:AD3)</f>
        <v>12595</v>
      </c>
      <c r="H3" s="10">
        <f>SUM('Step 1'!H3:AE3)</f>
        <v>12558</v>
      </c>
      <c r="I3" s="10">
        <f>SUM('Step 1'!I3:AF3)</f>
        <v>12536</v>
      </c>
      <c r="J3" s="11"/>
      <c r="K3" s="11"/>
      <c r="L3" s="11"/>
      <c r="M3" s="11"/>
    </row>
    <row r="4" spans="1:13">
      <c r="A4" s="14" t="s">
        <v>24</v>
      </c>
      <c r="B4" s="10">
        <f>SUM('Step 1'!B4:Y4)</f>
        <v>352282</v>
      </c>
      <c r="C4" s="10">
        <f>SUM('Step 1'!C4:Z4)</f>
        <v>352749</v>
      </c>
      <c r="D4" s="10">
        <f>SUM('Step 1'!D4:AA4)</f>
        <v>353005</v>
      </c>
      <c r="E4" s="10">
        <f>SUM('Step 1'!E4:AB4)</f>
        <v>353110</v>
      </c>
      <c r="F4" s="10">
        <f>SUM('Step 1'!F4:AC4)</f>
        <v>353169</v>
      </c>
      <c r="G4" s="10">
        <f>SUM('Step 1'!G4:AD4)</f>
        <v>353290</v>
      </c>
      <c r="H4" s="10">
        <f>SUM('Step 1'!H4:AE4)</f>
        <v>353279</v>
      </c>
      <c r="I4" s="10">
        <f>SUM('Step 1'!I4:AF4)</f>
        <v>353268</v>
      </c>
      <c r="J4" s="11"/>
      <c r="K4" s="11"/>
      <c r="L4" s="11"/>
      <c r="M4" s="11"/>
    </row>
    <row r="5" spans="1:13">
      <c r="A5" s="14" t="s">
        <v>25</v>
      </c>
      <c r="B5" s="10">
        <f>SUM('Step 1'!B5:Y5)</f>
        <v>2459625</v>
      </c>
      <c r="C5" s="10">
        <f>SUM('Step 1'!C5:Z5)</f>
        <v>2461701</v>
      </c>
      <c r="D5" s="10">
        <f>SUM('Step 1'!D5:AA5)</f>
        <v>2462919</v>
      </c>
      <c r="E5" s="10">
        <f>SUM('Step 1'!E5:AB5)</f>
        <v>2463674</v>
      </c>
      <c r="F5" s="10">
        <f>SUM('Step 1'!F5:AC5)</f>
        <v>2464576</v>
      </c>
      <c r="G5" s="10">
        <f>SUM('Step 1'!G5:AD5)</f>
        <v>2465695</v>
      </c>
      <c r="H5" s="10">
        <f>SUM('Step 1'!H5:AE5)</f>
        <v>2467221</v>
      </c>
      <c r="I5" s="10">
        <f>SUM('Step 1'!I5:AF5)</f>
        <v>2469015</v>
      </c>
      <c r="J5" s="11"/>
      <c r="K5" s="11"/>
      <c r="L5" s="11"/>
      <c r="M5" s="11"/>
    </row>
    <row r="6" spans="1:13">
      <c r="A6" s="14" t="s">
        <v>26</v>
      </c>
      <c r="B6" s="10">
        <f>SUM('Step 1'!B6:Y6)</f>
        <v>504628</v>
      </c>
      <c r="C6" s="10">
        <f>SUM('Step 1'!C6:Z6)</f>
        <v>505127</v>
      </c>
      <c r="D6" s="10">
        <f>SUM('Step 1'!D6:AA6)</f>
        <v>505680</v>
      </c>
      <c r="E6" s="10">
        <f>SUM('Step 1'!E6:AB6)</f>
        <v>505978</v>
      </c>
      <c r="F6" s="10">
        <f>SUM('Step 1'!F6:AC6)</f>
        <v>506437</v>
      </c>
      <c r="G6" s="10">
        <f>SUM('Step 1'!G6:AD6)</f>
        <v>507086</v>
      </c>
      <c r="H6" s="10">
        <f>SUM('Step 1'!H6:AE6)</f>
        <v>507603</v>
      </c>
      <c r="I6" s="10">
        <f>SUM('Step 1'!I6:AF6)</f>
        <v>508324</v>
      </c>
      <c r="J6" s="11"/>
      <c r="K6" s="11"/>
      <c r="L6" s="11"/>
      <c r="M6" s="11"/>
    </row>
    <row r="7" spans="1:13">
      <c r="A7" s="14" t="s">
        <v>27</v>
      </c>
      <c r="B7" s="10">
        <f>SUM('Step 1'!B7:Y7)</f>
        <v>260418</v>
      </c>
      <c r="C7" s="10">
        <f>SUM('Step 1'!C7:Z7)</f>
        <v>260038</v>
      </c>
      <c r="D7" s="10">
        <f>SUM('Step 1'!D7:AA7)</f>
        <v>259849</v>
      </c>
      <c r="E7" s="10">
        <f>SUM('Step 1'!E7:AB7)</f>
        <v>259570</v>
      </c>
      <c r="F7" s="10">
        <f>SUM('Step 1'!F7:AC7)</f>
        <v>259114</v>
      </c>
      <c r="G7" s="10">
        <f>SUM('Step 1'!G7:AD7)</f>
        <v>258676</v>
      </c>
      <c r="H7" s="10">
        <f>SUM('Step 1'!H7:AE7)</f>
        <v>258308</v>
      </c>
      <c r="I7" s="10">
        <f>SUM('Step 1'!I7:AF7)</f>
        <v>258348</v>
      </c>
      <c r="J7" s="11"/>
      <c r="K7" s="11"/>
      <c r="L7" s="11"/>
      <c r="M7" s="11"/>
    </row>
    <row r="8" spans="1:13">
      <c r="A8" s="14" t="s">
        <v>28</v>
      </c>
      <c r="B8" s="10">
        <f>SUM('Step 1'!B8:Y8)</f>
        <v>234824</v>
      </c>
      <c r="C8" s="10">
        <f>SUM('Step 1'!C8:Z8)</f>
        <v>234936</v>
      </c>
      <c r="D8" s="10">
        <f>SUM('Step 1'!D8:AA8)</f>
        <v>235074</v>
      </c>
      <c r="E8" s="10">
        <f>SUM('Step 1'!E8:AB8)</f>
        <v>235013</v>
      </c>
      <c r="F8" s="10">
        <f>SUM('Step 1'!F8:AC8)</f>
        <v>234964</v>
      </c>
      <c r="G8" s="10">
        <f>SUM('Step 1'!G8:AD8)</f>
        <v>234940</v>
      </c>
      <c r="H8" s="10">
        <f>SUM('Step 1'!H8:AE8)</f>
        <v>234834</v>
      </c>
      <c r="I8" s="10">
        <f>SUM('Step 1'!I8:AF8)</f>
        <v>234969</v>
      </c>
      <c r="J8" s="11"/>
      <c r="K8" s="11"/>
      <c r="L8" s="11"/>
      <c r="M8" s="11"/>
    </row>
    <row r="9" spans="1:13">
      <c r="A9" s="14" t="s">
        <v>29</v>
      </c>
      <c r="B9" s="10">
        <f>SUM('Step 1'!B9:Y9)</f>
        <v>2147684</v>
      </c>
      <c r="C9" s="10">
        <f>SUM('Step 1'!C9:Z9)</f>
        <v>2149596</v>
      </c>
      <c r="D9" s="10">
        <f>SUM('Step 1'!D9:AA9)</f>
        <v>2151281</v>
      </c>
      <c r="E9" s="10">
        <f>SUM('Step 1'!E9:AB9)</f>
        <v>2152110</v>
      </c>
      <c r="F9" s="10">
        <f>SUM('Step 1'!F9:AC9)</f>
        <v>2152812</v>
      </c>
      <c r="G9" s="10">
        <f>SUM('Step 1'!G9:AD9)</f>
        <v>2153476</v>
      </c>
      <c r="H9" s="10">
        <f>SUM('Step 1'!H9:AE9)</f>
        <v>2154167</v>
      </c>
      <c r="I9" s="10">
        <f>SUM('Step 1'!I9:AF9)</f>
        <v>2155272</v>
      </c>
      <c r="J9" s="11"/>
      <c r="K9" s="11"/>
      <c r="L9" s="11"/>
      <c r="M9" s="11"/>
    </row>
    <row r="10" spans="1:13">
      <c r="A10" s="14" t="s">
        <v>30</v>
      </c>
      <c r="B10" s="10">
        <f>SUM('Step 1'!B10:Y10)</f>
        <v>10748668</v>
      </c>
      <c r="C10" s="10">
        <f>SUM('Step 1'!C10:Z10)</f>
        <v>10755297</v>
      </c>
      <c r="D10" s="10">
        <f>SUM('Step 1'!D10:AA10)</f>
        <v>10765025</v>
      </c>
      <c r="E10" s="10">
        <f>SUM('Step 1'!E10:AB10)</f>
        <v>10767126</v>
      </c>
      <c r="F10" s="10">
        <f>SUM('Step 1'!F10:AC10)</f>
        <v>10768902</v>
      </c>
      <c r="G10" s="10">
        <f>SUM('Step 1'!G10:AD10)</f>
        <v>10775348</v>
      </c>
      <c r="H10" s="10">
        <f>SUM('Step 1'!H10:AE10)</f>
        <v>10781127</v>
      </c>
      <c r="I10" s="10">
        <f>SUM('Step 1'!I10:AF10)</f>
        <v>10785986</v>
      </c>
      <c r="J10" s="11"/>
      <c r="K10" s="11"/>
      <c r="L10" s="11"/>
      <c r="M10" s="11"/>
    </row>
    <row r="11" spans="1:13">
      <c r="A11" s="14" t="s">
        <v>31</v>
      </c>
      <c r="B11" s="10">
        <f>SUM('Step 1'!B11:Y11)</f>
        <v>310875</v>
      </c>
      <c r="C11" s="10">
        <f>SUM('Step 1'!C11:Z11)</f>
        <v>310801</v>
      </c>
      <c r="D11" s="10">
        <f>SUM('Step 1'!D11:AA11)</f>
        <v>310707</v>
      </c>
      <c r="E11" s="10">
        <f>SUM('Step 1'!E11:AB11)</f>
        <v>310540</v>
      </c>
      <c r="F11" s="10">
        <f>SUM('Step 1'!F11:AC11)</f>
        <v>310258</v>
      </c>
      <c r="G11" s="10">
        <f>SUM('Step 1'!G11:AD11)</f>
        <v>310032</v>
      </c>
      <c r="H11" s="10">
        <f>SUM('Step 1'!H11:AE11)</f>
        <v>309754</v>
      </c>
      <c r="I11" s="10">
        <f>SUM('Step 1'!I11:AF11)</f>
        <v>309501</v>
      </c>
      <c r="J11" s="11"/>
      <c r="K11" s="11"/>
      <c r="L11" s="11"/>
      <c r="M11" s="11"/>
    </row>
    <row r="12" spans="1:13">
      <c r="A12" s="14" t="s">
        <v>32</v>
      </c>
      <c r="B12" s="10">
        <f>SUM('Step 1'!B12:Y12)</f>
        <v>1507842</v>
      </c>
      <c r="C12" s="10">
        <f>SUM('Step 1'!C12:Z12)</f>
        <v>1508411</v>
      </c>
      <c r="D12" s="10">
        <f>SUM('Step 1'!D12:AA12)</f>
        <v>1509192</v>
      </c>
      <c r="E12" s="10">
        <f>SUM('Step 1'!E12:AB12)</f>
        <v>1509064</v>
      </c>
      <c r="F12" s="10">
        <f>SUM('Step 1'!F12:AC12)</f>
        <v>1509094</v>
      </c>
      <c r="G12" s="10">
        <f>SUM('Step 1'!G12:AD12)</f>
        <v>1509408</v>
      </c>
      <c r="H12" s="10">
        <f>SUM('Step 1'!H12:AE12)</f>
        <v>1509341</v>
      </c>
      <c r="I12" s="10">
        <f>SUM('Step 1'!I12:AF12)</f>
        <v>1509582</v>
      </c>
      <c r="J12" s="11"/>
      <c r="K12" s="11"/>
      <c r="L12" s="11"/>
      <c r="M12" s="11"/>
    </row>
    <row r="13" spans="1:13">
      <c r="A13" s="14" t="s">
        <v>33</v>
      </c>
      <c r="B13" s="10">
        <f>SUM('Step 1'!B13:Y13)</f>
        <v>1811676</v>
      </c>
      <c r="C13" s="10">
        <f>SUM('Step 1'!C13:Z13)</f>
        <v>1807243</v>
      </c>
      <c r="D13" s="10">
        <f>SUM('Step 1'!D13:AA13)</f>
        <v>1803392</v>
      </c>
      <c r="E13" s="10">
        <f>SUM('Step 1'!E13:AB13)</f>
        <v>1799053</v>
      </c>
      <c r="F13" s="10">
        <f>SUM('Step 1'!F13:AC13)</f>
        <v>1793133</v>
      </c>
      <c r="G13" s="10">
        <f>SUM('Step 1'!G13:AD13)</f>
        <v>1789005</v>
      </c>
      <c r="H13" s="10">
        <f>SUM('Step 1'!H13:AE13)</f>
        <v>1785983</v>
      </c>
      <c r="I13" s="10">
        <f>SUM('Step 1'!I13:AF13)</f>
        <v>1779745</v>
      </c>
      <c r="J13" s="11"/>
      <c r="K13" s="11"/>
      <c r="L13" s="11"/>
      <c r="M13" s="11"/>
    </row>
    <row r="14" spans="1:13">
      <c r="A14" s="14" t="s">
        <v>34</v>
      </c>
      <c r="B14" s="10">
        <f>SUM('Step 1'!B14:Y14)</f>
        <v>210856</v>
      </c>
      <c r="C14" s="10">
        <f>SUM('Step 1'!C14:Z14)</f>
        <v>210703</v>
      </c>
      <c r="D14" s="10">
        <f>SUM('Step 1'!D14:AA14)</f>
        <v>210441</v>
      </c>
      <c r="E14" s="10">
        <f>SUM('Step 1'!E14:AB14)</f>
        <v>210178</v>
      </c>
      <c r="F14" s="10">
        <f>SUM('Step 1'!F14:AC14)</f>
        <v>209985</v>
      </c>
      <c r="G14" s="10">
        <f>SUM('Step 1'!G14:AD14)</f>
        <v>209775</v>
      </c>
      <c r="H14" s="10">
        <f>SUM('Step 1'!H14:AE14)</f>
        <v>209587</v>
      </c>
      <c r="I14" s="10">
        <f>SUM('Step 1'!I14:AF14)</f>
        <v>209477</v>
      </c>
      <c r="J14" s="11"/>
      <c r="K14" s="11"/>
      <c r="L14" s="11"/>
      <c r="M14" s="11"/>
    </row>
    <row r="15" spans="1:13">
      <c r="A15" s="14" t="s">
        <v>35</v>
      </c>
      <c r="B15" s="10">
        <f>SUM('Step 1'!B15:Y15)</f>
        <v>9280670</v>
      </c>
      <c r="C15" s="10">
        <f>SUM('Step 1'!C15:Z15)</f>
        <v>9271676</v>
      </c>
      <c r="D15" s="10">
        <f>SUM('Step 1'!D15:AA15)</f>
        <v>9264920</v>
      </c>
      <c r="E15" s="10">
        <f>SUM('Step 1'!E15:AB15)</f>
        <v>9257078</v>
      </c>
      <c r="F15" s="10">
        <f>SUM('Step 1'!F15:AC15)</f>
        <v>9245574</v>
      </c>
      <c r="G15" s="10">
        <f>SUM('Step 1'!G15:AD15)</f>
        <v>9237465</v>
      </c>
      <c r="H15" s="10">
        <f>SUM('Step 1'!H15:AE15)</f>
        <v>9233554</v>
      </c>
      <c r="I15" s="10">
        <f>SUM('Step 1'!I15:AF15)</f>
        <v>9228062</v>
      </c>
      <c r="J15" s="11"/>
      <c r="K15" s="11"/>
      <c r="L15" s="11"/>
      <c r="M15" s="11"/>
    </row>
    <row r="16" spans="1:13">
      <c r="A16" s="14" t="s">
        <v>36</v>
      </c>
      <c r="B16" s="10">
        <f>SUM('Step 1'!B16:Y16)</f>
        <v>1380734</v>
      </c>
      <c r="C16" s="10">
        <f>SUM('Step 1'!C16:Z16)</f>
        <v>1380538</v>
      </c>
      <c r="D16" s="10">
        <f>SUM('Step 1'!D16:AA16)</f>
        <v>1381267</v>
      </c>
      <c r="E16" s="10">
        <f>SUM('Step 1'!E16:AB16)</f>
        <v>1381084</v>
      </c>
      <c r="F16" s="10">
        <f>SUM('Step 1'!F16:AC16)</f>
        <v>1381056</v>
      </c>
      <c r="G16" s="10">
        <f>SUM('Step 1'!G16:AD16)</f>
        <v>1381160</v>
      </c>
      <c r="H16" s="10">
        <f>SUM('Step 1'!H16:AE16)</f>
        <v>1381259</v>
      </c>
      <c r="I16" s="10">
        <f>SUM('Step 1'!I16:AF16)</f>
        <v>1381710</v>
      </c>
      <c r="J16" s="11"/>
      <c r="K16" s="11"/>
      <c r="L16" s="11"/>
      <c r="M16" s="11"/>
    </row>
    <row r="17" spans="1:13">
      <c r="A17" s="14" t="s">
        <v>37</v>
      </c>
      <c r="B17" s="10">
        <f>SUM('Step 1'!B17:Y17)</f>
        <v>706549</v>
      </c>
      <c r="C17" s="10">
        <f>SUM('Step 1'!C17:Z17)</f>
        <v>707701</v>
      </c>
      <c r="D17" s="10">
        <f>SUM('Step 1'!D17:AA17)</f>
        <v>708403</v>
      </c>
      <c r="E17" s="10">
        <f>SUM('Step 1'!E17:AB17)</f>
        <v>708835</v>
      </c>
      <c r="F17" s="10">
        <f>SUM('Step 1'!F17:AC17)</f>
        <v>709393</v>
      </c>
      <c r="G17" s="10">
        <f>SUM('Step 1'!G17:AD17)</f>
        <v>709512</v>
      </c>
      <c r="H17" s="10">
        <f>SUM('Step 1'!H17:AE17)</f>
        <v>709680</v>
      </c>
      <c r="I17" s="10">
        <f>SUM('Step 1'!I17:AF17)</f>
        <v>710421</v>
      </c>
      <c r="J17" s="11"/>
      <c r="K17" s="11"/>
      <c r="L17" s="11"/>
      <c r="M17" s="11"/>
    </row>
    <row r="18" spans="1:13">
      <c r="A18" s="14" t="s">
        <v>38</v>
      </c>
      <c r="B18" s="10">
        <f>SUM('Step 1'!B18:Y18)</f>
        <v>244826</v>
      </c>
      <c r="C18" s="10">
        <f>SUM('Step 1'!C18:Z18)</f>
        <v>243976</v>
      </c>
      <c r="D18" s="10">
        <f>SUM('Step 1'!D18:AA18)</f>
        <v>243528</v>
      </c>
      <c r="E18" s="10">
        <f>SUM('Step 1'!E18:AB18)</f>
        <v>242946</v>
      </c>
      <c r="F18" s="10">
        <f>SUM('Step 1'!F18:AC18)</f>
        <v>242397</v>
      </c>
      <c r="G18" s="10">
        <f>SUM('Step 1'!G18:AD18)</f>
        <v>241941</v>
      </c>
      <c r="H18" s="10">
        <f>SUM('Step 1'!H18:AE18)</f>
        <v>241473</v>
      </c>
      <c r="I18" s="10">
        <f>SUM('Step 1'!I18:AF18)</f>
        <v>241223</v>
      </c>
      <c r="J18" s="11"/>
      <c r="K18" s="11"/>
      <c r="L18" s="11"/>
      <c r="M18" s="11"/>
    </row>
    <row r="19" spans="1:13">
      <c r="A19" s="14" t="s">
        <v>39</v>
      </c>
      <c r="B19" s="10">
        <f>SUM('Step 1'!B19:Y19)</f>
        <v>122146447</v>
      </c>
      <c r="C19" s="10">
        <f>SUM('Step 1'!C19:Z19)</f>
        <v>122258163</v>
      </c>
      <c r="D19" s="10">
        <f>SUM('Step 1'!D19:AA19)</f>
        <v>122362023</v>
      </c>
      <c r="E19" s="10">
        <f>SUM('Step 1'!E19:AB19)</f>
        <v>122470462</v>
      </c>
      <c r="F19" s="10">
        <f>SUM('Step 1'!F19:AC19)</f>
        <v>122563439</v>
      </c>
      <c r="G19" s="10">
        <f>SUM('Step 1'!G19:AD19)</f>
        <v>122657271</v>
      </c>
      <c r="H19" s="10">
        <f>SUM('Step 1'!H19:AE19)</f>
        <v>122768853</v>
      </c>
      <c r="I19" s="10">
        <f>SUM('Step 1'!I19:AF19)</f>
        <v>122870997</v>
      </c>
      <c r="J19" s="11"/>
      <c r="K19" s="11"/>
      <c r="L19" s="11"/>
      <c r="M19" s="11"/>
    </row>
    <row r="20" spans="1:13">
      <c r="A20" s="14" t="s">
        <v>40</v>
      </c>
      <c r="B20" s="10">
        <f>SUM('Step 1'!B20:Y20)</f>
        <v>1473042</v>
      </c>
      <c r="C20" s="10">
        <f>SUM('Step 1'!C20:Z20)</f>
        <v>1473758</v>
      </c>
      <c r="D20" s="10">
        <f>SUM('Step 1'!D20:AA20)</f>
        <v>1473642</v>
      </c>
      <c r="E20" s="10">
        <f>SUM('Step 1'!E20:AB20)</f>
        <v>1473401</v>
      </c>
      <c r="F20" s="10">
        <f>SUM('Step 1'!F20:AC20)</f>
        <v>1472599</v>
      </c>
      <c r="G20" s="10">
        <f>SUM('Step 1'!G20:AD20)</f>
        <v>1472871</v>
      </c>
      <c r="H20" s="10">
        <f>SUM('Step 1'!H20:AE20)</f>
        <v>1473703</v>
      </c>
      <c r="I20" s="10">
        <f>SUM('Step 1'!I20:AF20)</f>
        <v>1474389</v>
      </c>
      <c r="J20" s="11"/>
      <c r="K20" s="11"/>
      <c r="L20" s="11"/>
      <c r="M20" s="11"/>
    </row>
    <row r="21" spans="1:13">
      <c r="A21" s="14" t="s">
        <v>41</v>
      </c>
      <c r="B21" s="10">
        <f>SUM('Step 1'!B21:Y21)</f>
        <v>182880</v>
      </c>
      <c r="C21" s="10">
        <f>SUM('Step 1'!C21:Z21)</f>
        <v>182515</v>
      </c>
      <c r="D21" s="10">
        <f>SUM('Step 1'!D21:AA21)</f>
        <v>182256</v>
      </c>
      <c r="E21" s="10">
        <f>SUM('Step 1'!E21:AB21)</f>
        <v>182167</v>
      </c>
      <c r="F21" s="10">
        <f>SUM('Step 1'!F21:AC21)</f>
        <v>182214</v>
      </c>
      <c r="G21" s="10">
        <f>SUM('Step 1'!G21:AD21)</f>
        <v>182379</v>
      </c>
      <c r="H21" s="10">
        <f>SUM('Step 1'!H21:AE21)</f>
        <v>182527</v>
      </c>
      <c r="I21" s="10">
        <f>SUM('Step 1'!I21:AF21)</f>
        <v>182651</v>
      </c>
      <c r="J21" s="11"/>
      <c r="K21" s="11"/>
      <c r="L21" s="11"/>
      <c r="M21" s="11"/>
    </row>
    <row r="22" spans="1:13">
      <c r="A22" s="14" t="s">
        <v>42</v>
      </c>
      <c r="B22" s="10">
        <f>SUM('Step 1'!B22:Y22)</f>
        <v>957059</v>
      </c>
      <c r="C22" s="10">
        <f>SUM('Step 1'!C22:Z22)</f>
        <v>957379</v>
      </c>
      <c r="D22" s="10">
        <f>SUM('Step 1'!D22:AA22)</f>
        <v>957613</v>
      </c>
      <c r="E22" s="10">
        <f>SUM('Step 1'!E22:AB22)</f>
        <v>957171</v>
      </c>
      <c r="F22" s="10">
        <f>SUM('Step 1'!F22:AC22)</f>
        <v>957059</v>
      </c>
      <c r="G22" s="10">
        <f>SUM('Step 1'!G22:AD22)</f>
        <v>957016</v>
      </c>
      <c r="H22" s="10">
        <f>SUM('Step 1'!H22:AE22)</f>
        <v>955984</v>
      </c>
      <c r="I22" s="10">
        <f>SUM('Step 1'!I22:AF22)</f>
        <v>956005</v>
      </c>
      <c r="J22" s="11"/>
      <c r="K22" s="11"/>
      <c r="L22" s="11"/>
      <c r="M22" s="11"/>
    </row>
    <row r="23" spans="1:13">
      <c r="A23" s="14" t="s">
        <v>43</v>
      </c>
      <c r="B23" s="10">
        <f>SUM('Step 1'!B23:Y23)</f>
        <v>2768406</v>
      </c>
      <c r="C23" s="10">
        <f>SUM('Step 1'!C23:Z23)</f>
        <v>2768325</v>
      </c>
      <c r="D23" s="10">
        <f>SUM('Step 1'!D23:AA23)</f>
        <v>2769727</v>
      </c>
      <c r="E23" s="10">
        <f>SUM('Step 1'!E23:AB23)</f>
        <v>2770954</v>
      </c>
      <c r="F23" s="10">
        <f>SUM('Step 1'!F23:AC23)</f>
        <v>2772412</v>
      </c>
      <c r="G23" s="10">
        <f>SUM('Step 1'!G23:AD23)</f>
        <v>2774348</v>
      </c>
      <c r="H23" s="10">
        <f>SUM('Step 1'!H23:AE23)</f>
        <v>2776712</v>
      </c>
      <c r="I23" s="10">
        <f>SUM('Step 1'!I23:AF23)</f>
        <v>2780513</v>
      </c>
      <c r="J23" s="11"/>
      <c r="K23" s="11"/>
      <c r="L23" s="11"/>
      <c r="M23" s="11"/>
    </row>
    <row r="24" spans="1:13">
      <c r="A24" s="14" t="s">
        <v>44</v>
      </c>
      <c r="B24" s="10">
        <f>SUM('Step 1'!B24:Y24)</f>
        <v>78391</v>
      </c>
      <c r="C24" s="10">
        <f>SUM('Step 1'!C24:Z24)</f>
        <v>78483</v>
      </c>
      <c r="D24" s="10">
        <f>SUM('Step 1'!D24:AA24)</f>
        <v>78565</v>
      </c>
      <c r="E24" s="10">
        <f>SUM('Step 1'!E24:AB24)</f>
        <v>78540</v>
      </c>
      <c r="F24" s="10">
        <f>SUM('Step 1'!F24:AC24)</f>
        <v>78495</v>
      </c>
      <c r="G24" s="10">
        <f>SUM('Step 1'!G24:AD24)</f>
        <v>78439</v>
      </c>
      <c r="H24" s="10">
        <f>SUM('Step 1'!H24:AE24)</f>
        <v>78325</v>
      </c>
      <c r="I24" s="10">
        <f>SUM('Step 1'!I24:AF24)</f>
        <v>78217</v>
      </c>
      <c r="J24" s="11"/>
      <c r="K24" s="11"/>
      <c r="L24" s="11"/>
      <c r="M24" s="11"/>
    </row>
    <row r="25" spans="1:13">
      <c r="A25" s="14" t="s">
        <v>45</v>
      </c>
      <c r="B25" s="10">
        <f>SUM('Step 1'!B25:Y25)</f>
        <v>203536</v>
      </c>
      <c r="C25" s="10">
        <f>SUM('Step 1'!C25:Z25)</f>
        <v>204009</v>
      </c>
      <c r="D25" s="10">
        <f>SUM('Step 1'!D25:AA25)</f>
        <v>204475</v>
      </c>
      <c r="E25" s="10">
        <f>SUM('Step 1'!E25:AB25)</f>
        <v>204860</v>
      </c>
      <c r="F25" s="10">
        <f>SUM('Step 1'!F25:AC25)</f>
        <v>205262</v>
      </c>
      <c r="G25" s="10">
        <f>SUM('Step 1'!G25:AD25)</f>
        <v>205847</v>
      </c>
      <c r="H25" s="10">
        <f>SUM('Step 1'!H25:AE25)</f>
        <v>206463</v>
      </c>
      <c r="I25" s="10">
        <f>SUM('Step 1'!I25:AF25)</f>
        <v>207142</v>
      </c>
      <c r="J25" s="11"/>
      <c r="K25" s="11"/>
      <c r="L25" s="11"/>
      <c r="M25" s="11"/>
    </row>
    <row r="26" spans="1:13">
      <c r="A26" s="14" t="s">
        <v>46</v>
      </c>
      <c r="B26" s="10">
        <f>SUM('Step 1'!B26:Y26)</f>
        <v>5275508</v>
      </c>
      <c r="C26" s="10">
        <f>SUM('Step 1'!C26:Z26)</f>
        <v>5276534</v>
      </c>
      <c r="D26" s="10">
        <f>SUM('Step 1'!D26:AA26)</f>
        <v>5278397</v>
      </c>
      <c r="E26" s="10">
        <f>SUM('Step 1'!E26:AB26)</f>
        <v>5280166</v>
      </c>
      <c r="F26" s="10">
        <f>SUM('Step 1'!F26:AC26)</f>
        <v>5279600</v>
      </c>
      <c r="G26" s="10">
        <f>SUM('Step 1'!G26:AD26)</f>
        <v>5280844</v>
      </c>
      <c r="H26" s="10">
        <f>SUM('Step 1'!H26:AE26)</f>
        <v>5282412</v>
      </c>
      <c r="I26" s="10">
        <f>SUM('Step 1'!I26:AF26)</f>
        <v>5285171</v>
      </c>
      <c r="J26" s="11"/>
      <c r="K26" s="11"/>
      <c r="L26" s="11"/>
      <c r="M26" s="11"/>
    </row>
    <row r="27" spans="1:13">
      <c r="A27" s="14" t="s">
        <v>47</v>
      </c>
      <c r="B27" s="10">
        <f>SUM('Step 1'!B27:Y27)</f>
        <v>1764756</v>
      </c>
      <c r="C27" s="10">
        <f>SUM('Step 1'!C27:Z27)</f>
        <v>1765186</v>
      </c>
      <c r="D27" s="10">
        <f>SUM('Step 1'!D27:AA27)</f>
        <v>1765433</v>
      </c>
      <c r="E27" s="10">
        <f>SUM('Step 1'!E27:AB27)</f>
        <v>1765483</v>
      </c>
      <c r="F27" s="10">
        <f>SUM('Step 1'!F27:AC27)</f>
        <v>1764773</v>
      </c>
      <c r="G27" s="10">
        <f>SUM('Step 1'!G27:AD27)</f>
        <v>1764790</v>
      </c>
      <c r="H27" s="10">
        <f>SUM('Step 1'!H27:AE27)</f>
        <v>1764842</v>
      </c>
      <c r="I27" s="10">
        <f>SUM('Step 1'!I27:AF27)</f>
        <v>1764950</v>
      </c>
      <c r="J27" s="11"/>
      <c r="K27" s="11"/>
      <c r="L27" s="11"/>
      <c r="M27" s="11"/>
    </row>
    <row r="28" spans="1:13">
      <c r="A28" s="14" t="s">
        <v>48</v>
      </c>
      <c r="B28" s="10">
        <f>SUM('Step 1'!B28:Y28)</f>
        <v>1163647</v>
      </c>
      <c r="C28" s="10">
        <f>SUM('Step 1'!C28:Z28)</f>
        <v>1164066</v>
      </c>
      <c r="D28" s="10">
        <f>SUM('Step 1'!D28:AA28)</f>
        <v>1164282</v>
      </c>
      <c r="E28" s="10">
        <f>SUM('Step 1'!E28:AB28)</f>
        <v>1164237</v>
      </c>
      <c r="F28" s="10">
        <f>SUM('Step 1'!F28:AC28)</f>
        <v>1164463</v>
      </c>
      <c r="G28" s="10">
        <f>SUM('Step 1'!G28:AD28)</f>
        <v>1164518</v>
      </c>
      <c r="H28" s="10">
        <f>SUM('Step 1'!H28:AE28)</f>
        <v>1164599</v>
      </c>
      <c r="I28" s="10">
        <f>SUM('Step 1'!I28:AF28)</f>
        <v>1164759</v>
      </c>
      <c r="J28" s="11"/>
      <c r="K28" s="11"/>
      <c r="L28" s="11"/>
      <c r="M28" s="11"/>
    </row>
    <row r="29" spans="1:13">
      <c r="A29" s="14" t="s">
        <v>49</v>
      </c>
      <c r="B29" s="10">
        <f>SUM('Step 1'!B29:Y29)</f>
        <v>38655465</v>
      </c>
      <c r="C29" s="10">
        <f>SUM('Step 1'!C29:Z29)</f>
        <v>38682532</v>
      </c>
      <c r="D29" s="10">
        <f>SUM('Step 1'!D29:AA29)</f>
        <v>38703911</v>
      </c>
      <c r="E29" s="10">
        <f>SUM('Step 1'!E29:AB29)</f>
        <v>38712050</v>
      </c>
      <c r="F29" s="10">
        <f>SUM('Step 1'!F29:AC29)</f>
        <v>38723364</v>
      </c>
      <c r="G29" s="10">
        <f>SUM('Step 1'!G29:AD29)</f>
        <v>38732572</v>
      </c>
      <c r="H29" s="10">
        <f>SUM('Step 1'!H29:AE29)</f>
        <v>38742463</v>
      </c>
      <c r="I29" s="10">
        <f>SUM('Step 1'!I29:AF29)</f>
        <v>38755227</v>
      </c>
      <c r="J29" s="11"/>
      <c r="K29" s="11"/>
      <c r="L29" s="11"/>
      <c r="M29" s="11"/>
    </row>
    <row r="30" spans="1:13">
      <c r="A30" s="14" t="s">
        <v>50</v>
      </c>
      <c r="B30" s="10">
        <f>SUM('Step 1'!B30:Y30)</f>
        <v>4348565</v>
      </c>
      <c r="C30" s="10">
        <f>SUM('Step 1'!C30:Z30)</f>
        <v>4352711</v>
      </c>
      <c r="D30" s="10">
        <f>SUM('Step 1'!D30:AA30)</f>
        <v>4356143</v>
      </c>
      <c r="E30" s="10">
        <f>SUM('Step 1'!E30:AB30)</f>
        <v>4357830</v>
      </c>
      <c r="F30" s="10">
        <f>SUM('Step 1'!F30:AC30)</f>
        <v>4359348</v>
      </c>
      <c r="G30" s="10">
        <f>SUM('Step 1'!G30:AD30)</f>
        <v>4360995</v>
      </c>
      <c r="H30" s="10">
        <f>SUM('Step 1'!H30:AE30)</f>
        <v>4362401</v>
      </c>
      <c r="I30" s="10">
        <f>SUM('Step 1'!I30:AF30)</f>
        <v>4364770</v>
      </c>
      <c r="J30" s="11"/>
      <c r="K30" s="11"/>
      <c r="L30" s="11"/>
      <c r="M30" s="11"/>
    </row>
    <row r="31" spans="1:13">
      <c r="A31" s="14" t="s">
        <v>51</v>
      </c>
      <c r="B31" s="10">
        <f>SUM('Step 1'!B31:Y31)</f>
        <v>188143</v>
      </c>
      <c r="C31" s="10">
        <f>SUM('Step 1'!C31:Z31)</f>
        <v>187891</v>
      </c>
      <c r="D31" s="10">
        <f>SUM('Step 1'!D31:AA31)</f>
        <v>187687</v>
      </c>
      <c r="E31" s="10">
        <f>SUM('Step 1'!E31:AB31)</f>
        <v>187512</v>
      </c>
      <c r="F31" s="10">
        <f>SUM('Step 1'!F31:AC31)</f>
        <v>187369</v>
      </c>
      <c r="G31" s="10">
        <f>SUM('Step 1'!G31:AD31)</f>
        <v>187152</v>
      </c>
      <c r="H31" s="10">
        <f>SUM('Step 1'!H31:AE31)</f>
        <v>186902</v>
      </c>
      <c r="I31" s="10">
        <f>SUM('Step 1'!I31:AF31)</f>
        <v>186776</v>
      </c>
      <c r="J31" s="11"/>
      <c r="K31" s="11"/>
      <c r="L31" s="11"/>
      <c r="M31" s="11"/>
    </row>
    <row r="32" spans="1:13">
      <c r="A32" s="14" t="s">
        <v>52</v>
      </c>
      <c r="B32" s="10">
        <f>SUM('Step 1'!B32:Y32)</f>
        <v>25517887</v>
      </c>
      <c r="C32" s="10">
        <f>SUM('Step 1'!C32:Z32)</f>
        <v>25554455</v>
      </c>
      <c r="D32" s="10">
        <f>SUM('Step 1'!D32:AA32)</f>
        <v>25593406</v>
      </c>
      <c r="E32" s="10">
        <f>SUM('Step 1'!E32:AB32)</f>
        <v>25623014</v>
      </c>
      <c r="F32" s="10">
        <f>SUM('Step 1'!F32:AC32)</f>
        <v>25648057</v>
      </c>
      <c r="G32" s="10">
        <f>SUM('Step 1'!G32:AD32)</f>
        <v>25676391</v>
      </c>
      <c r="H32" s="10">
        <f>SUM('Step 1'!H32:AE32)</f>
        <v>25706072</v>
      </c>
      <c r="I32" s="10">
        <f>SUM('Step 1'!I32:AF32)</f>
        <v>25736638</v>
      </c>
      <c r="J32" s="11"/>
      <c r="K32" s="11"/>
      <c r="L32" s="11"/>
      <c r="M32" s="11"/>
    </row>
    <row r="33" spans="1:13">
      <c r="A33" s="14" t="s">
        <v>53</v>
      </c>
      <c r="B33" s="10">
        <f>SUM('Step 1'!B33:Y33)</f>
        <v>16767499</v>
      </c>
      <c r="C33" s="10">
        <f>SUM('Step 1'!C33:Z33)</f>
        <v>16782402</v>
      </c>
      <c r="D33" s="10">
        <f>SUM('Step 1'!D33:AA33)</f>
        <v>16794629</v>
      </c>
      <c r="E33" s="10">
        <f>SUM('Step 1'!E33:AB33)</f>
        <v>16799807</v>
      </c>
      <c r="F33" s="10">
        <f>SUM('Step 1'!F33:AC33)</f>
        <v>16803681</v>
      </c>
      <c r="G33" s="10">
        <f>SUM('Step 1'!G33:AD33)</f>
        <v>16808495</v>
      </c>
      <c r="H33" s="10">
        <f>SUM('Step 1'!H33:AE33)</f>
        <v>16812668</v>
      </c>
      <c r="I33" s="10">
        <f>SUM('Step 1'!I33:AF33)</f>
        <v>16820030</v>
      </c>
      <c r="J33" s="11"/>
      <c r="K33" s="11"/>
      <c r="L33" s="11"/>
      <c r="M33" s="11"/>
    </row>
    <row r="34" spans="1:13">
      <c r="A34" s="14" t="s">
        <v>54</v>
      </c>
      <c r="B34" s="10">
        <f>SUM('Step 1'!B34:Y34)</f>
        <v>721826</v>
      </c>
      <c r="C34" s="10">
        <f>SUM('Step 1'!C34:Z34)</f>
        <v>722335</v>
      </c>
      <c r="D34" s="10">
        <f>SUM('Step 1'!D34:AA34)</f>
        <v>723021</v>
      </c>
      <c r="E34" s="10">
        <f>SUM('Step 1'!E34:AB34)</f>
        <v>723418</v>
      </c>
      <c r="F34" s="10">
        <f>SUM('Step 1'!F34:AC34)</f>
        <v>723705</v>
      </c>
      <c r="G34" s="10">
        <f>SUM('Step 1'!G34:AD34)</f>
        <v>724184</v>
      </c>
      <c r="H34" s="10">
        <f>SUM('Step 1'!H34:AE34)</f>
        <v>724750</v>
      </c>
      <c r="I34" s="10">
        <f>SUM('Step 1'!I34:AF34)</f>
        <v>725397</v>
      </c>
      <c r="J34" s="11"/>
      <c r="K34" s="11"/>
      <c r="L34" s="11"/>
      <c r="M34" s="11"/>
    </row>
    <row r="35" spans="1:13">
      <c r="A35" s="14" t="s">
        <v>55</v>
      </c>
      <c r="B35" s="10">
        <f>SUM('Step 1'!B35:Y35)</f>
        <v>22596267</v>
      </c>
      <c r="C35" s="10">
        <f>SUM('Step 1'!C35:Z35)</f>
        <v>22628274</v>
      </c>
      <c r="D35" s="10">
        <f>SUM('Step 1'!D35:AA35)</f>
        <v>22663024</v>
      </c>
      <c r="E35" s="10">
        <f>SUM('Step 1'!E35:AB35)</f>
        <v>22689291</v>
      </c>
      <c r="F35" s="10">
        <f>SUM('Step 1'!F35:AC35)</f>
        <v>22712047</v>
      </c>
      <c r="G35" s="10">
        <f>SUM('Step 1'!G35:AD35)</f>
        <v>22738065</v>
      </c>
      <c r="H35" s="10">
        <f>SUM('Step 1'!H35:AE35)</f>
        <v>22765672</v>
      </c>
      <c r="I35" s="10">
        <f>SUM('Step 1'!I35:AF35)</f>
        <v>22795307</v>
      </c>
      <c r="J35" s="11"/>
      <c r="K35" s="11"/>
      <c r="L35" s="11"/>
      <c r="M35" s="11"/>
    </row>
    <row r="36" spans="1:13">
      <c r="A36" s="14" t="s">
        <v>56</v>
      </c>
      <c r="B36" s="10">
        <f>SUM('Step 1'!B36:Y36)</f>
        <v>37859095</v>
      </c>
      <c r="C36" s="10">
        <f>SUM('Step 1'!C36:Z36)</f>
        <v>37884204</v>
      </c>
      <c r="D36" s="10">
        <f>SUM('Step 1'!D36:AA36)</f>
        <v>37909562</v>
      </c>
      <c r="E36" s="10">
        <f>SUM('Step 1'!E36:AB36)</f>
        <v>37922479</v>
      </c>
      <c r="F36" s="10">
        <f>SUM('Step 1'!F36:AC36)</f>
        <v>37939301</v>
      </c>
      <c r="G36" s="10">
        <f>SUM('Step 1'!G36:AD36)</f>
        <v>37955885</v>
      </c>
      <c r="H36" s="10">
        <f>SUM('Step 1'!H36:AE36)</f>
        <v>37970857</v>
      </c>
      <c r="I36" s="10">
        <f>SUM('Step 1'!I36:AF36)</f>
        <v>37984128</v>
      </c>
      <c r="J36" s="11"/>
      <c r="K36" s="11"/>
      <c r="L36" s="11"/>
      <c r="M36" s="11"/>
    </row>
    <row r="37" spans="1:13">
      <c r="A37" s="14" t="s">
        <v>57</v>
      </c>
      <c r="B37" s="10">
        <f>SUM('Step 1'!B37:Y37)</f>
        <v>7731599</v>
      </c>
      <c r="C37" s="10">
        <f>SUM('Step 1'!C37:Z37)</f>
        <v>7742305</v>
      </c>
      <c r="D37" s="10">
        <f>SUM('Step 1'!D37:AA37)</f>
        <v>7751453</v>
      </c>
      <c r="E37" s="10">
        <f>SUM('Step 1'!E37:AB37)</f>
        <v>7757837</v>
      </c>
      <c r="F37" s="10">
        <f>SUM('Step 1'!F37:AC37)</f>
        <v>7764494</v>
      </c>
      <c r="G37" s="10">
        <f>SUM('Step 1'!G37:AD37)</f>
        <v>7772420</v>
      </c>
      <c r="H37" s="10">
        <f>SUM('Step 1'!H37:AE37)</f>
        <v>7779320</v>
      </c>
      <c r="I37" s="10">
        <f>SUM('Step 1'!I37:AF37)</f>
        <v>7785934</v>
      </c>
      <c r="J37" s="11"/>
      <c r="K37" s="11"/>
      <c r="L37" s="11"/>
      <c r="M37" s="11"/>
    </row>
    <row r="38" spans="1:13">
      <c r="A38" s="14" t="s">
        <v>58</v>
      </c>
      <c r="B38" s="10">
        <f>SUM('Step 1'!B38:Y38)</f>
        <v>3388398</v>
      </c>
      <c r="C38" s="10">
        <f>SUM('Step 1'!C38:Z38)</f>
        <v>3391216</v>
      </c>
      <c r="D38" s="10">
        <f>SUM('Step 1'!D38:AA38)</f>
        <v>3394251</v>
      </c>
      <c r="E38" s="10">
        <f>SUM('Step 1'!E38:AB38)</f>
        <v>3395600</v>
      </c>
      <c r="F38" s="10">
        <f>SUM('Step 1'!F38:AC38)</f>
        <v>3397440</v>
      </c>
      <c r="G38" s="10">
        <f>SUM('Step 1'!G38:AD38)</f>
        <v>3399370</v>
      </c>
      <c r="H38" s="10">
        <f>SUM('Step 1'!H38:AE38)</f>
        <v>3401194</v>
      </c>
      <c r="I38" s="10">
        <f>SUM('Step 1'!I38:AF38)</f>
        <v>3404025</v>
      </c>
      <c r="J38" s="11"/>
      <c r="K38" s="11"/>
      <c r="L38" s="11"/>
      <c r="M38" s="11"/>
    </row>
    <row r="39" spans="1:13">
      <c r="A39" s="14" t="s">
        <v>59</v>
      </c>
      <c r="B39" s="10">
        <f>SUM('Step 1'!B39:Y39)</f>
        <v>5196808</v>
      </c>
      <c r="C39" s="10">
        <f>SUM('Step 1'!C39:Z39)</f>
        <v>5195912</v>
      </c>
      <c r="D39" s="10">
        <f>SUM('Step 1'!D39:AA39)</f>
        <v>5196213</v>
      </c>
      <c r="E39" s="10">
        <f>SUM('Step 1'!E39:AB39)</f>
        <v>5194721</v>
      </c>
      <c r="F39" s="10">
        <f>SUM('Step 1'!F39:AC39)</f>
        <v>5194747</v>
      </c>
      <c r="G39" s="10">
        <f>SUM('Step 1'!G39:AD39)</f>
        <v>5195505</v>
      </c>
      <c r="H39" s="10">
        <f>SUM('Step 1'!H39:AE39)</f>
        <v>5195910</v>
      </c>
      <c r="I39" s="10">
        <f>SUM('Step 1'!I39:AF39)</f>
        <v>5195171</v>
      </c>
      <c r="J39" s="11"/>
      <c r="K39" s="11"/>
      <c r="L39" s="11"/>
      <c r="M39" s="11"/>
    </row>
    <row r="40" spans="1:13">
      <c r="A40" s="14" t="s">
        <v>60</v>
      </c>
      <c r="B40" s="10">
        <f>SUM('Step 1'!B40:Y40)</f>
        <v>3453566</v>
      </c>
      <c r="C40" s="10">
        <f>SUM('Step 1'!C40:Z40)</f>
        <v>3452674</v>
      </c>
      <c r="D40" s="10">
        <f>SUM('Step 1'!D40:AA40)</f>
        <v>3452987</v>
      </c>
      <c r="E40" s="10">
        <f>SUM('Step 1'!E40:AB40)</f>
        <v>3452380</v>
      </c>
      <c r="F40" s="10">
        <f>SUM('Step 1'!F40:AC40)</f>
        <v>3451695</v>
      </c>
      <c r="G40" s="10">
        <f>SUM('Step 1'!G40:AD40)</f>
        <v>3452558</v>
      </c>
      <c r="H40" s="10">
        <f>SUM('Step 1'!H40:AE40)</f>
        <v>3453355</v>
      </c>
      <c r="I40" s="10">
        <f>SUM('Step 1'!I40:AF40)</f>
        <v>3454330</v>
      </c>
      <c r="J40" s="11"/>
      <c r="K40" s="11"/>
      <c r="L40" s="11"/>
      <c r="M40" s="11"/>
    </row>
    <row r="41" spans="1:13">
      <c r="A41" s="14" t="s">
        <v>61</v>
      </c>
      <c r="B41" s="10">
        <f>SUM('Step 1'!B41:Y41)</f>
        <v>1787190</v>
      </c>
      <c r="C41" s="10">
        <f>SUM('Step 1'!C41:Z41)</f>
        <v>1787294</v>
      </c>
      <c r="D41" s="10">
        <f>SUM('Step 1'!D41:AA41)</f>
        <v>1787785</v>
      </c>
      <c r="E41" s="10">
        <f>SUM('Step 1'!E41:AB41)</f>
        <v>1787540</v>
      </c>
      <c r="F41" s="10">
        <f>SUM('Step 1'!F41:AC41)</f>
        <v>1786927</v>
      </c>
      <c r="G41" s="10">
        <f>SUM('Step 1'!G41:AD41)</f>
        <v>1786718</v>
      </c>
      <c r="H41" s="10">
        <f>SUM('Step 1'!H41:AE41)</f>
        <v>1786286</v>
      </c>
      <c r="I41" s="10">
        <f>SUM('Step 1'!I41:AF41)</f>
        <v>1786575</v>
      </c>
      <c r="J41" s="11"/>
      <c r="K41" s="11"/>
      <c r="L41" s="11"/>
      <c r="M41" s="11"/>
    </row>
    <row r="42" spans="1:13">
      <c r="A42" s="14" t="s">
        <v>62</v>
      </c>
      <c r="B42" s="10">
        <f>SUM('Step 1'!B42:Y42)</f>
        <v>31671</v>
      </c>
      <c r="C42" s="10">
        <f>SUM('Step 1'!C42:Z42)</f>
        <v>31636</v>
      </c>
      <c r="D42" s="10">
        <f>SUM('Step 1'!D42:AA42)</f>
        <v>31616</v>
      </c>
      <c r="E42" s="10">
        <f>SUM('Step 1'!E42:AB42)</f>
        <v>31564</v>
      </c>
      <c r="F42" s="10">
        <f>SUM('Step 1'!F42:AC42)</f>
        <v>31525</v>
      </c>
      <c r="G42" s="10">
        <f>SUM('Step 1'!G42:AD42)</f>
        <v>31506</v>
      </c>
      <c r="H42" s="10">
        <f>SUM('Step 1'!H42:AE42)</f>
        <v>31476</v>
      </c>
      <c r="I42" s="10">
        <f>SUM('Step 1'!I42:AF42)</f>
        <v>31451</v>
      </c>
      <c r="J42" s="11"/>
      <c r="K42" s="11"/>
      <c r="L42" s="11"/>
      <c r="M42" s="11"/>
    </row>
    <row r="43" spans="1:13">
      <c r="A43" s="14" t="s">
        <v>63</v>
      </c>
      <c r="B43" s="10">
        <f>SUM('Step 1'!B43:Y43)</f>
        <v>431016</v>
      </c>
      <c r="C43" s="10">
        <f>SUM('Step 1'!C43:Z43)</f>
        <v>431024</v>
      </c>
      <c r="D43" s="10">
        <f>SUM('Step 1'!D43:AA43)</f>
        <v>431156</v>
      </c>
      <c r="E43" s="10">
        <f>SUM('Step 1'!E43:AB43)</f>
        <v>431075</v>
      </c>
      <c r="F43" s="10">
        <f>SUM('Step 1'!F43:AC43)</f>
        <v>431198</v>
      </c>
      <c r="G43" s="10">
        <f>SUM('Step 1'!G43:AD43)</f>
        <v>431491</v>
      </c>
      <c r="H43" s="10">
        <f>SUM('Step 1'!H43:AE43)</f>
        <v>431471</v>
      </c>
      <c r="I43" s="10">
        <f>SUM('Step 1'!I43:AF43)</f>
        <v>431734</v>
      </c>
      <c r="J43" s="11"/>
      <c r="K43" s="11"/>
      <c r="L43" s="11"/>
      <c r="M43" s="11"/>
    </row>
    <row r="44" spans="1:13">
      <c r="A44" s="14" t="s">
        <v>64</v>
      </c>
      <c r="B44" s="10">
        <f>SUM('Step 1'!B44:Y44)</f>
        <v>5005295</v>
      </c>
      <c r="C44" s="10">
        <f>SUM('Step 1'!C44:Z44)</f>
        <v>5007757</v>
      </c>
      <c r="D44" s="10">
        <f>SUM('Step 1'!D44:AA44)</f>
        <v>5009646</v>
      </c>
      <c r="E44" s="10">
        <f>SUM('Step 1'!E44:AB44)</f>
        <v>5009402</v>
      </c>
      <c r="F44" s="10">
        <f>SUM('Step 1'!F44:AC44)</f>
        <v>5009421</v>
      </c>
      <c r="G44" s="10">
        <f>SUM('Step 1'!G44:AD44)</f>
        <v>5009888</v>
      </c>
      <c r="H44" s="10">
        <f>SUM('Step 1'!H44:AE44)</f>
        <v>5008555</v>
      </c>
      <c r="I44" s="10">
        <f>SUM('Step 1'!I44:AF44)</f>
        <v>5008981</v>
      </c>
      <c r="J44" s="11"/>
      <c r="K44" s="11"/>
      <c r="L44" s="11"/>
      <c r="M44" s="11"/>
    </row>
    <row r="45" spans="1:13">
      <c r="A45" s="14" t="s">
        <v>65</v>
      </c>
      <c r="B45" s="10">
        <f>SUM('Step 1'!B45:Y45)</f>
        <v>6274973</v>
      </c>
      <c r="C45" s="10">
        <f>SUM('Step 1'!C45:Z45)</f>
        <v>6280787</v>
      </c>
      <c r="D45" s="10">
        <f>SUM('Step 1'!D45:AA45)</f>
        <v>6285319</v>
      </c>
      <c r="E45" s="10">
        <f>SUM('Step 1'!E45:AB45)</f>
        <v>6288362</v>
      </c>
      <c r="F45" s="10">
        <f>SUM('Step 1'!F45:AC45)</f>
        <v>6289537</v>
      </c>
      <c r="G45" s="10">
        <f>SUM('Step 1'!G45:AD45)</f>
        <v>6292077</v>
      </c>
      <c r="H45" s="10">
        <f>SUM('Step 1'!H45:AE45)</f>
        <v>6295122</v>
      </c>
      <c r="I45" s="10">
        <f>SUM('Step 1'!I45:AF45)</f>
        <v>6298554</v>
      </c>
      <c r="J45" s="11"/>
      <c r="K45" s="11"/>
      <c r="L45" s="11"/>
      <c r="M45" s="11"/>
    </row>
    <row r="46" spans="1:13">
      <c r="A46" s="14" t="s">
        <v>66</v>
      </c>
      <c r="B46" s="10">
        <f>SUM('Step 1'!B46:Y46)</f>
        <v>5841321</v>
      </c>
      <c r="C46" s="10">
        <f>SUM('Step 1'!C46:Z46)</f>
        <v>5841853</v>
      </c>
      <c r="D46" s="10">
        <f>SUM('Step 1'!D46:AA46)</f>
        <v>5842927</v>
      </c>
      <c r="E46" s="10">
        <f>SUM('Step 1'!E46:AB46)</f>
        <v>5840810</v>
      </c>
      <c r="F46" s="10">
        <f>SUM('Step 1'!F46:AC46)</f>
        <v>5839217</v>
      </c>
      <c r="G46" s="10">
        <f>SUM('Step 1'!G46:AD46)</f>
        <v>5839021</v>
      </c>
      <c r="H46" s="10">
        <f>SUM('Step 1'!H46:AE46)</f>
        <v>5839422</v>
      </c>
      <c r="I46" s="10">
        <f>SUM('Step 1'!I46:AF46)</f>
        <v>5838634</v>
      </c>
      <c r="J46" s="11"/>
      <c r="K46" s="11"/>
      <c r="L46" s="11"/>
      <c r="M46" s="11"/>
    </row>
    <row r="47" spans="1:13">
      <c r="A47" s="14" t="s">
        <v>67</v>
      </c>
      <c r="B47" s="10">
        <f>SUM('Step 1'!B47:Y47)</f>
        <v>1083705</v>
      </c>
      <c r="C47" s="10">
        <f>SUM('Step 1'!C47:Z47)</f>
        <v>1085154</v>
      </c>
      <c r="D47" s="10">
        <f>SUM('Step 1'!D47:AA47)</f>
        <v>1086093</v>
      </c>
      <c r="E47" s="10">
        <f>SUM('Step 1'!E47:AB47)</f>
        <v>1087066</v>
      </c>
      <c r="F47" s="10">
        <f>SUM('Step 1'!F47:AC47)</f>
        <v>1087705</v>
      </c>
      <c r="G47" s="10">
        <f>SUM('Step 1'!G47:AD47)</f>
        <v>1088568</v>
      </c>
      <c r="H47" s="10">
        <f>SUM('Step 1'!H47:AE47)</f>
        <v>1089150</v>
      </c>
      <c r="I47" s="10">
        <f>SUM('Step 1'!I47:AF47)</f>
        <v>1090218</v>
      </c>
      <c r="J47" s="11"/>
      <c r="K47" s="11"/>
      <c r="L47" s="11"/>
      <c r="M47" s="11"/>
    </row>
    <row r="48" spans="1:13">
      <c r="A48" s="14" t="s">
        <v>68</v>
      </c>
      <c r="B48" s="10">
        <f>SUM('Step 1'!B48:Y48)</f>
        <v>609035</v>
      </c>
      <c r="C48" s="10">
        <f>SUM('Step 1'!C48:Z48)</f>
        <v>610072</v>
      </c>
      <c r="D48" s="10">
        <f>SUM('Step 1'!D48:AA48)</f>
        <v>610981</v>
      </c>
      <c r="E48" s="10">
        <f>SUM('Step 1'!E48:AB48)</f>
        <v>611763</v>
      </c>
      <c r="F48" s="10">
        <f>SUM('Step 1'!F48:AC48)</f>
        <v>612390</v>
      </c>
      <c r="G48" s="10">
        <f>SUM('Step 1'!G48:AD48)</f>
        <v>613050</v>
      </c>
      <c r="H48" s="10">
        <f>SUM('Step 1'!H48:AE48)</f>
        <v>613564</v>
      </c>
      <c r="I48" s="10">
        <f>SUM('Step 1'!I48:AF48)</f>
        <v>614135</v>
      </c>
      <c r="J48" s="11"/>
      <c r="K48" s="11"/>
      <c r="L48" s="11"/>
      <c r="M48" s="11"/>
    </row>
    <row r="49" spans="1:13">
      <c r="A49" s="14" t="s">
        <v>69</v>
      </c>
      <c r="B49" s="10">
        <f>SUM('Step 1'!B49:Y49)</f>
        <v>120002</v>
      </c>
      <c r="C49" s="10">
        <f>SUM('Step 1'!C49:Z49)</f>
        <v>119957</v>
      </c>
      <c r="D49" s="10">
        <f>SUM('Step 1'!D49:AA49)</f>
        <v>119950</v>
      </c>
      <c r="E49" s="10">
        <f>SUM('Step 1'!E49:AB49)</f>
        <v>119816</v>
      </c>
      <c r="F49" s="10">
        <f>SUM('Step 1'!F49:AC49)</f>
        <v>119869</v>
      </c>
      <c r="G49" s="10">
        <f>SUM('Step 1'!G49:AD49)</f>
        <v>119945</v>
      </c>
      <c r="H49" s="10">
        <f>SUM('Step 1'!H49:AE49)</f>
        <v>119971</v>
      </c>
      <c r="I49" s="10">
        <f>SUM('Step 1'!I49:AF49)</f>
        <v>120026</v>
      </c>
      <c r="J49" s="11"/>
      <c r="K49" s="11"/>
      <c r="L49" s="11"/>
      <c r="M49" s="11"/>
    </row>
    <row r="50" spans="1:13">
      <c r="A50" s="14" t="s">
        <v>70</v>
      </c>
      <c r="B50" s="10">
        <f>SUM('Step 1'!B50:Y50)</f>
        <v>4912533</v>
      </c>
      <c r="C50" s="10">
        <f>SUM('Step 1'!C50:Z50)</f>
        <v>4912621</v>
      </c>
      <c r="D50" s="10">
        <f>SUM('Step 1'!D50:AA50)</f>
        <v>4914284</v>
      </c>
      <c r="E50" s="10">
        <f>SUM('Step 1'!E50:AB50)</f>
        <v>4915075</v>
      </c>
      <c r="F50" s="10">
        <f>SUM('Step 1'!F50:AC50)</f>
        <v>4916199</v>
      </c>
      <c r="G50" s="10">
        <f>SUM('Step 1'!G50:AD50)</f>
        <v>4919943</v>
      </c>
      <c r="H50" s="10">
        <f>SUM('Step 1'!H50:AE50)</f>
        <v>4925308</v>
      </c>
      <c r="I50" s="10">
        <f>SUM('Step 1'!I50:AF50)</f>
        <v>4928786</v>
      </c>
      <c r="J50" s="11"/>
      <c r="K50" s="11"/>
      <c r="L50" s="11"/>
      <c r="M50" s="11"/>
    </row>
    <row r="51" spans="1:13">
      <c r="A51" s="14" t="s">
        <v>71</v>
      </c>
      <c r="B51" s="10">
        <f>SUM('Step 1'!B51:Y51)</f>
        <v>517402</v>
      </c>
      <c r="C51" s="10">
        <f>SUM('Step 1'!C51:Z51)</f>
        <v>517064</v>
      </c>
      <c r="D51" s="10">
        <f>SUM('Step 1'!D51:AA51)</f>
        <v>516912</v>
      </c>
      <c r="E51" s="10">
        <f>SUM('Step 1'!E51:AB51)</f>
        <v>516394</v>
      </c>
      <c r="F51" s="10">
        <f>SUM('Step 1'!F51:AC51)</f>
        <v>515938</v>
      </c>
      <c r="G51" s="10">
        <f>SUM('Step 1'!G51:AD51)</f>
        <v>515690</v>
      </c>
      <c r="H51" s="10">
        <f>SUM('Step 1'!H51:AE51)</f>
        <v>515431</v>
      </c>
      <c r="I51" s="10">
        <f>SUM('Step 1'!I51:AF51)</f>
        <v>515301</v>
      </c>
      <c r="J51" s="11"/>
      <c r="K51" s="11"/>
      <c r="L51" s="11"/>
      <c r="M51" s="11"/>
    </row>
    <row r="52" spans="1:13">
      <c r="A52" s="14" t="s">
        <v>72</v>
      </c>
      <c r="B52" s="10">
        <f>SUM('Step 1'!B52:Y52)</f>
        <v>10233320</v>
      </c>
      <c r="C52" s="10">
        <f>SUM('Step 1'!C52:Z52)</f>
        <v>10232699</v>
      </c>
      <c r="D52" s="10">
        <f>SUM('Step 1'!D52:AA52)</f>
        <v>10233188</v>
      </c>
      <c r="E52" s="10">
        <f>SUM('Step 1'!E52:AB52)</f>
        <v>10229971</v>
      </c>
      <c r="F52" s="10">
        <f>SUM('Step 1'!F52:AC52)</f>
        <v>10226032</v>
      </c>
      <c r="G52" s="10">
        <f>SUM('Step 1'!G52:AD52)</f>
        <v>10223043</v>
      </c>
      <c r="H52" s="10">
        <f>SUM('Step 1'!H52:AE52)</f>
        <v>10219788</v>
      </c>
      <c r="I52" s="10">
        <f>SUM('Step 1'!I52:AF52)</f>
        <v>10216735</v>
      </c>
      <c r="J52" s="11"/>
      <c r="K52" s="11"/>
      <c r="L52" s="11"/>
      <c r="M52" s="11"/>
    </row>
    <row r="53" spans="1:13">
      <c r="A53" s="14" t="s">
        <v>73</v>
      </c>
      <c r="B53" s="10">
        <f>SUM('Step 1'!B53:Y53)</f>
        <v>2569710</v>
      </c>
      <c r="C53" s="10">
        <f>SUM('Step 1'!C53:Z53)</f>
        <v>2571475</v>
      </c>
      <c r="D53" s="10">
        <f>SUM('Step 1'!D53:AA53)</f>
        <v>2572880</v>
      </c>
      <c r="E53" s="10">
        <f>SUM('Step 1'!E53:AB53)</f>
        <v>2573623</v>
      </c>
      <c r="F53" s="10">
        <f>SUM('Step 1'!F53:AC53)</f>
        <v>2574083</v>
      </c>
      <c r="G53" s="10">
        <f>SUM('Step 1'!G53:AD53)</f>
        <v>2575049</v>
      </c>
      <c r="H53" s="10">
        <f>SUM('Step 1'!H53:AE53)</f>
        <v>2575558</v>
      </c>
      <c r="I53" s="10">
        <f>SUM('Step 1'!I53:AF53)</f>
        <v>2576195</v>
      </c>
      <c r="J53" s="29"/>
      <c r="K53" s="29"/>
      <c r="L53" s="29"/>
      <c r="M53" s="29"/>
    </row>
    <row r="54" spans="1:13">
      <c r="A54" s="14" t="s">
        <v>74</v>
      </c>
      <c r="B54" s="10">
        <f>SUM('Step 1'!B54:Y54)</f>
        <v>680325</v>
      </c>
      <c r="C54" s="10">
        <f>SUM('Step 1'!C54:Z54)</f>
        <v>681107</v>
      </c>
      <c r="D54" s="10">
        <f>SUM('Step 1'!D54:AA54)</f>
        <v>681615</v>
      </c>
      <c r="E54" s="10">
        <f>SUM('Step 1'!E54:AB54)</f>
        <v>682050</v>
      </c>
      <c r="F54" s="10">
        <f>SUM('Step 1'!F54:AC54)</f>
        <v>682552</v>
      </c>
      <c r="G54" s="10">
        <f>SUM('Step 1'!G54:AD54)</f>
        <v>683083</v>
      </c>
      <c r="H54" s="10">
        <f>SUM('Step 1'!H54:AE54)</f>
        <v>683361</v>
      </c>
      <c r="I54" s="10">
        <f>SUM('Step 1'!I54:AF54)</f>
        <v>683804</v>
      </c>
      <c r="J54" s="29"/>
      <c r="K54" s="29"/>
      <c r="L54" s="29"/>
      <c r="M54" s="29"/>
    </row>
  </sheetData>
  <autoFilter ref="A2:M54" xr:uid="{00000000-0009-0000-0000-00000B000000}"/>
  <conditionalFormatting sqref="A1:A1048576">
    <cfRule type="duplicateValues" dxfId="5" priority="2"/>
  </conditionalFormatting>
  <conditionalFormatting sqref="A3:A52">
    <cfRule type="duplicateValues" dxfId="4" priority="1219"/>
  </conditionalFormatting>
  <hyperlinks>
    <hyperlink ref="A2" r:id="rId1" xr:uid="{00000000-0004-0000-0B00-000000000000}"/>
  </hyperlinks>
  <pageMargins left="0.7" right="0.7" top="0.75" bottom="0.75" header="0.3" footer="0.3"/>
  <pageSetup orientation="portrait"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AF54"/>
  <sheetViews>
    <sheetView workbookViewId="0">
      <selection activeCell="A3" sqref="A3"/>
    </sheetView>
  </sheetViews>
  <sheetFormatPr defaultRowHeight="14.45"/>
  <cols>
    <col min="1" max="1" width="24.42578125" style="14" customWidth="1"/>
    <col min="2" max="32" width="9.42578125" style="10" customWidth="1"/>
  </cols>
  <sheetData>
    <row r="1" spans="1:32" s="29" customFormat="1">
      <c r="A1" s="74" t="s">
        <v>121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</row>
    <row r="2" spans="1:32" s="26" customFormat="1">
      <c r="A2" s="75" t="s">
        <v>119</v>
      </c>
      <c r="B2" s="30">
        <v>42370</v>
      </c>
      <c r="C2" s="30">
        <v>42401</v>
      </c>
      <c r="D2" s="30">
        <v>42430</v>
      </c>
      <c r="E2" s="30">
        <v>42461</v>
      </c>
      <c r="F2" s="30">
        <v>42491</v>
      </c>
      <c r="G2" s="30">
        <v>42522</v>
      </c>
      <c r="H2" s="30">
        <v>42552</v>
      </c>
      <c r="I2" s="30">
        <v>42583</v>
      </c>
      <c r="J2" s="30">
        <v>42614</v>
      </c>
      <c r="K2" s="30">
        <v>42644</v>
      </c>
      <c r="L2" s="30">
        <v>42675</v>
      </c>
      <c r="M2" s="30">
        <v>42705</v>
      </c>
      <c r="N2" s="30">
        <v>42736</v>
      </c>
      <c r="O2" s="30">
        <v>42767</v>
      </c>
      <c r="P2" s="30">
        <v>42795</v>
      </c>
      <c r="Q2" s="30">
        <v>42826</v>
      </c>
      <c r="R2" s="30">
        <v>42856</v>
      </c>
      <c r="S2" s="30">
        <v>42887</v>
      </c>
      <c r="T2" s="30">
        <v>42917</v>
      </c>
      <c r="U2" s="30">
        <v>42948</v>
      </c>
      <c r="V2" s="30">
        <v>42979</v>
      </c>
      <c r="W2" s="30">
        <v>43009</v>
      </c>
      <c r="X2" s="30">
        <v>43040</v>
      </c>
      <c r="Y2" s="30">
        <v>43070</v>
      </c>
      <c r="Z2" s="30">
        <v>43101</v>
      </c>
      <c r="AA2" s="30">
        <v>43132</v>
      </c>
      <c r="AB2" s="30">
        <v>43160</v>
      </c>
      <c r="AC2" s="30">
        <v>43191</v>
      </c>
      <c r="AD2" s="30">
        <v>43221</v>
      </c>
      <c r="AE2" s="30">
        <v>43252</v>
      </c>
      <c r="AF2" s="30">
        <v>43282</v>
      </c>
    </row>
    <row r="3" spans="1:32">
      <c r="A3" s="14" t="s">
        <v>23</v>
      </c>
      <c r="B3" s="10">
        <v>36</v>
      </c>
      <c r="C3" s="10">
        <v>35</v>
      </c>
      <c r="D3" s="10">
        <v>37</v>
      </c>
      <c r="E3" s="10">
        <v>36</v>
      </c>
      <c r="F3" s="10">
        <v>37</v>
      </c>
      <c r="G3" s="10">
        <v>38</v>
      </c>
      <c r="H3" s="10">
        <v>37</v>
      </c>
      <c r="I3" s="10">
        <v>36</v>
      </c>
      <c r="J3" s="10">
        <v>36</v>
      </c>
      <c r="K3" s="10">
        <v>34</v>
      </c>
      <c r="L3" s="10">
        <v>37</v>
      </c>
      <c r="M3" s="10">
        <v>29</v>
      </c>
      <c r="N3" s="10">
        <v>35</v>
      </c>
      <c r="O3" s="10">
        <v>35</v>
      </c>
      <c r="P3" s="10">
        <v>35</v>
      </c>
      <c r="Q3" s="10">
        <v>29</v>
      </c>
      <c r="R3" s="10">
        <v>35</v>
      </c>
      <c r="S3" s="10">
        <v>42</v>
      </c>
      <c r="T3" s="10">
        <v>39</v>
      </c>
      <c r="U3" s="10">
        <v>35</v>
      </c>
      <c r="V3" s="10">
        <v>32</v>
      </c>
      <c r="W3" s="10">
        <v>30</v>
      </c>
      <c r="X3" s="10">
        <v>28</v>
      </c>
      <c r="Y3" s="10">
        <v>25</v>
      </c>
      <c r="Z3" s="10">
        <v>27</v>
      </c>
      <c r="AA3" s="10">
        <v>23</v>
      </c>
      <c r="AB3" s="10">
        <v>21</v>
      </c>
      <c r="AC3" s="10">
        <v>17</v>
      </c>
      <c r="AD3" s="10">
        <v>23</v>
      </c>
      <c r="AE3" s="10">
        <v>28</v>
      </c>
      <c r="AF3" s="10">
        <v>28</v>
      </c>
    </row>
    <row r="4" spans="1:32">
      <c r="A4" s="14" t="s">
        <v>24</v>
      </c>
      <c r="B4" s="10">
        <v>967</v>
      </c>
      <c r="C4" s="10">
        <v>951</v>
      </c>
      <c r="D4" s="10">
        <v>977</v>
      </c>
      <c r="E4" s="10">
        <v>870</v>
      </c>
      <c r="F4" s="10">
        <v>781</v>
      </c>
      <c r="G4" s="10">
        <v>845</v>
      </c>
      <c r="H4" s="10">
        <v>896</v>
      </c>
      <c r="I4" s="10">
        <v>840</v>
      </c>
      <c r="J4" s="10">
        <v>806</v>
      </c>
      <c r="K4" s="10">
        <v>812</v>
      </c>
      <c r="L4" s="10">
        <v>807</v>
      </c>
      <c r="M4" s="10">
        <v>858</v>
      </c>
      <c r="N4" s="10">
        <v>919</v>
      </c>
      <c r="O4" s="10">
        <v>893</v>
      </c>
      <c r="P4" s="10">
        <v>824</v>
      </c>
      <c r="Q4" s="10">
        <v>735</v>
      </c>
      <c r="R4" s="10">
        <v>661</v>
      </c>
      <c r="S4" s="10">
        <v>712</v>
      </c>
      <c r="T4" s="10">
        <v>750</v>
      </c>
      <c r="U4" s="10">
        <v>723</v>
      </c>
      <c r="V4" s="10">
        <v>623</v>
      </c>
      <c r="W4" s="10">
        <v>619</v>
      </c>
      <c r="X4" s="10">
        <v>616</v>
      </c>
      <c r="Y4" s="10">
        <v>616</v>
      </c>
      <c r="Z4" s="10">
        <v>689</v>
      </c>
      <c r="AA4" s="10">
        <v>679</v>
      </c>
      <c r="AB4" s="10">
        <v>646</v>
      </c>
      <c r="AC4" s="10">
        <v>562</v>
      </c>
      <c r="AD4" s="10">
        <v>513</v>
      </c>
      <c r="AE4" s="10">
        <v>614</v>
      </c>
      <c r="AF4" s="10">
        <v>573</v>
      </c>
    </row>
    <row r="5" spans="1:32">
      <c r="A5" s="14" t="s">
        <v>25</v>
      </c>
      <c r="B5" s="10">
        <v>7619</v>
      </c>
      <c r="C5" s="10">
        <v>7489</v>
      </c>
      <c r="D5" s="10">
        <v>7576</v>
      </c>
      <c r="E5" s="10">
        <v>6687</v>
      </c>
      <c r="F5" s="10">
        <v>5985</v>
      </c>
      <c r="G5" s="10">
        <v>6972</v>
      </c>
      <c r="H5" s="10">
        <v>7148</v>
      </c>
      <c r="I5" s="10">
        <v>6672</v>
      </c>
      <c r="J5" s="10">
        <v>6106</v>
      </c>
      <c r="K5" s="10">
        <v>6077</v>
      </c>
      <c r="L5" s="10">
        <v>6050</v>
      </c>
      <c r="M5" s="10">
        <v>6507</v>
      </c>
      <c r="N5" s="10">
        <v>7366</v>
      </c>
      <c r="O5" s="10">
        <v>7258</v>
      </c>
      <c r="P5" s="10">
        <v>6750</v>
      </c>
      <c r="Q5" s="10">
        <v>6047</v>
      </c>
      <c r="R5" s="10">
        <v>5376</v>
      </c>
      <c r="S5" s="10">
        <v>5975</v>
      </c>
      <c r="T5" s="10">
        <v>6275</v>
      </c>
      <c r="U5" s="10">
        <v>5959</v>
      </c>
      <c r="V5" s="10">
        <v>4961</v>
      </c>
      <c r="W5" s="10">
        <v>4832</v>
      </c>
      <c r="X5" s="10">
        <v>4975</v>
      </c>
      <c r="Y5" s="10">
        <v>5214</v>
      </c>
      <c r="Z5" s="10">
        <v>5852</v>
      </c>
      <c r="AA5" s="10">
        <v>5862</v>
      </c>
      <c r="AB5" s="10">
        <v>5396</v>
      </c>
      <c r="AC5" s="10">
        <v>4757</v>
      </c>
      <c r="AD5" s="10">
        <v>4407</v>
      </c>
      <c r="AE5" s="10">
        <v>5475</v>
      </c>
      <c r="AF5" s="10">
        <v>5239</v>
      </c>
    </row>
    <row r="6" spans="1:32">
      <c r="A6" s="14" t="s">
        <v>26</v>
      </c>
      <c r="B6" s="10">
        <v>1316</v>
      </c>
      <c r="C6" s="10">
        <v>1264</v>
      </c>
      <c r="D6" s="10">
        <v>1328</v>
      </c>
      <c r="E6" s="10">
        <v>1201</v>
      </c>
      <c r="F6" s="10">
        <v>1086</v>
      </c>
      <c r="G6" s="10">
        <v>1190</v>
      </c>
      <c r="H6" s="10">
        <v>1218</v>
      </c>
      <c r="I6" s="10">
        <v>1156</v>
      </c>
      <c r="J6" s="10">
        <v>1115</v>
      </c>
      <c r="K6" s="10">
        <v>1113</v>
      </c>
      <c r="L6" s="10">
        <v>1091</v>
      </c>
      <c r="M6" s="10">
        <v>1131</v>
      </c>
      <c r="N6" s="10">
        <v>1272</v>
      </c>
      <c r="O6" s="10">
        <v>1217</v>
      </c>
      <c r="P6" s="10">
        <v>1131</v>
      </c>
      <c r="Q6" s="10">
        <v>1006</v>
      </c>
      <c r="R6" s="10">
        <v>940</v>
      </c>
      <c r="S6" s="10">
        <v>1012</v>
      </c>
      <c r="T6" s="10">
        <v>1062</v>
      </c>
      <c r="U6" s="10">
        <v>1001</v>
      </c>
      <c r="V6" s="10">
        <v>853</v>
      </c>
      <c r="W6" s="10">
        <v>844</v>
      </c>
      <c r="X6" s="10">
        <v>832</v>
      </c>
      <c r="Y6" s="10">
        <v>842</v>
      </c>
      <c r="Z6" s="10">
        <v>967</v>
      </c>
      <c r="AA6" s="10">
        <v>973</v>
      </c>
      <c r="AB6" s="10">
        <v>921</v>
      </c>
      <c r="AC6" s="10">
        <v>809</v>
      </c>
      <c r="AD6" s="10">
        <v>751</v>
      </c>
      <c r="AE6" s="10">
        <v>892</v>
      </c>
      <c r="AF6" s="10">
        <v>859</v>
      </c>
    </row>
    <row r="7" spans="1:32">
      <c r="A7" s="14" t="s">
        <v>27</v>
      </c>
      <c r="B7" s="10">
        <v>2510</v>
      </c>
      <c r="C7" s="10">
        <v>2442</v>
      </c>
      <c r="D7" s="10">
        <v>2365</v>
      </c>
      <c r="E7" s="10">
        <v>1806</v>
      </c>
      <c r="F7" s="10">
        <v>1370</v>
      </c>
      <c r="G7" s="10">
        <v>1429</v>
      </c>
      <c r="H7" s="10">
        <v>1361</v>
      </c>
      <c r="I7" s="10">
        <v>1137</v>
      </c>
      <c r="J7" s="10">
        <v>1055</v>
      </c>
      <c r="K7" s="10">
        <v>1200</v>
      </c>
      <c r="L7" s="10">
        <v>1668</v>
      </c>
      <c r="M7" s="10">
        <v>2112</v>
      </c>
      <c r="N7" s="10">
        <v>2336</v>
      </c>
      <c r="O7" s="10">
        <v>2481</v>
      </c>
      <c r="P7" s="10">
        <v>2307</v>
      </c>
      <c r="Q7" s="10">
        <v>1787</v>
      </c>
      <c r="R7" s="10">
        <v>1329</v>
      </c>
      <c r="S7" s="10">
        <v>1282</v>
      </c>
      <c r="T7" s="10">
        <v>1257</v>
      </c>
      <c r="U7" s="10">
        <v>1037</v>
      </c>
      <c r="V7" s="10">
        <v>883</v>
      </c>
      <c r="W7" s="10">
        <v>908</v>
      </c>
      <c r="X7" s="10">
        <v>1267</v>
      </c>
      <c r="Y7" s="10">
        <v>1637</v>
      </c>
      <c r="Z7" s="10">
        <v>1935</v>
      </c>
      <c r="AA7" s="10">
        <v>2138</v>
      </c>
      <c r="AB7" s="10">
        <v>2029</v>
      </c>
      <c r="AC7" s="10">
        <v>1577</v>
      </c>
      <c r="AD7" s="10">
        <v>1225</v>
      </c>
      <c r="AE7" s="10">
        <v>1284</v>
      </c>
      <c r="AF7" s="10">
        <v>1168</v>
      </c>
    </row>
    <row r="8" spans="1:32">
      <c r="A8" s="14" t="s">
        <v>28</v>
      </c>
      <c r="B8" s="10">
        <v>888</v>
      </c>
      <c r="C8" s="10">
        <v>875</v>
      </c>
      <c r="D8" s="10">
        <v>877</v>
      </c>
      <c r="E8" s="10">
        <v>757</v>
      </c>
      <c r="F8" s="10">
        <v>656</v>
      </c>
      <c r="G8" s="10">
        <v>695</v>
      </c>
      <c r="H8" s="10">
        <v>725</v>
      </c>
      <c r="I8" s="10">
        <v>704</v>
      </c>
      <c r="J8" s="10">
        <v>636</v>
      </c>
      <c r="K8" s="10">
        <v>665</v>
      </c>
      <c r="L8" s="10">
        <v>692</v>
      </c>
      <c r="M8" s="10">
        <v>673</v>
      </c>
      <c r="N8" s="10">
        <v>759</v>
      </c>
      <c r="O8" s="10">
        <v>760</v>
      </c>
      <c r="P8" s="10">
        <v>719</v>
      </c>
      <c r="Q8" s="10">
        <v>654</v>
      </c>
      <c r="R8" s="10">
        <v>582</v>
      </c>
      <c r="S8" s="10">
        <v>613</v>
      </c>
      <c r="T8" s="10">
        <v>631</v>
      </c>
      <c r="U8" s="10">
        <v>622</v>
      </c>
      <c r="V8" s="10">
        <v>530</v>
      </c>
      <c r="W8" s="10">
        <v>538</v>
      </c>
      <c r="X8" s="10">
        <v>561</v>
      </c>
      <c r="Y8" s="10">
        <v>582</v>
      </c>
      <c r="Z8" s="10">
        <v>649</v>
      </c>
      <c r="AA8" s="10">
        <v>614</v>
      </c>
      <c r="AB8" s="10">
        <v>565</v>
      </c>
      <c r="AC8" s="10">
        <v>503</v>
      </c>
      <c r="AD8" s="10">
        <v>469</v>
      </c>
      <c r="AE8" s="10">
        <v>558</v>
      </c>
      <c r="AF8" s="10">
        <v>544</v>
      </c>
    </row>
    <row r="9" spans="1:32">
      <c r="A9" s="14" t="s">
        <v>29</v>
      </c>
      <c r="B9" s="10">
        <v>4991</v>
      </c>
      <c r="C9" s="10">
        <v>4897</v>
      </c>
      <c r="D9" s="10">
        <v>5018</v>
      </c>
      <c r="E9" s="10">
        <v>4527</v>
      </c>
      <c r="F9" s="10">
        <v>4239</v>
      </c>
      <c r="G9" s="10">
        <v>4592</v>
      </c>
      <c r="H9" s="10">
        <v>4771</v>
      </c>
      <c r="I9" s="10">
        <v>4546</v>
      </c>
      <c r="J9" s="10">
        <v>4338</v>
      </c>
      <c r="K9" s="10">
        <v>4417</v>
      </c>
      <c r="L9" s="10">
        <v>4272</v>
      </c>
      <c r="M9" s="10">
        <v>4305</v>
      </c>
      <c r="N9" s="10">
        <v>4847</v>
      </c>
      <c r="O9" s="10">
        <v>4664</v>
      </c>
      <c r="P9" s="10">
        <v>4417</v>
      </c>
      <c r="Q9" s="10">
        <v>3951</v>
      </c>
      <c r="R9" s="10">
        <v>3655</v>
      </c>
      <c r="S9" s="10">
        <v>3980</v>
      </c>
      <c r="T9" s="10">
        <v>4139</v>
      </c>
      <c r="U9" s="10">
        <v>3973</v>
      </c>
      <c r="V9" s="10">
        <v>3452</v>
      </c>
      <c r="W9" s="10">
        <v>3350</v>
      </c>
      <c r="X9" s="10">
        <v>3315</v>
      </c>
      <c r="Y9" s="10">
        <v>3298</v>
      </c>
      <c r="Z9" s="10">
        <v>3642</v>
      </c>
      <c r="AA9" s="10">
        <v>3630</v>
      </c>
      <c r="AB9" s="10">
        <v>3445</v>
      </c>
      <c r="AC9" s="10">
        <v>3014</v>
      </c>
      <c r="AD9" s="10">
        <v>2833</v>
      </c>
      <c r="AE9" s="10">
        <v>3518</v>
      </c>
      <c r="AF9" s="10">
        <v>3307</v>
      </c>
    </row>
    <row r="10" spans="1:32">
      <c r="A10" s="14" t="s">
        <v>30</v>
      </c>
      <c r="B10" s="10">
        <v>47930</v>
      </c>
      <c r="C10" s="10">
        <v>47965</v>
      </c>
      <c r="D10" s="10">
        <v>49458</v>
      </c>
      <c r="E10" s="10">
        <v>44095</v>
      </c>
      <c r="F10" s="10">
        <v>38706</v>
      </c>
      <c r="G10" s="10">
        <v>40845</v>
      </c>
      <c r="H10" s="10">
        <v>41009</v>
      </c>
      <c r="I10" s="10">
        <v>38351</v>
      </c>
      <c r="J10" s="10">
        <v>36709</v>
      </c>
      <c r="K10" s="10">
        <v>40026</v>
      </c>
      <c r="L10" s="10">
        <v>41133</v>
      </c>
      <c r="M10" s="10">
        <v>42677</v>
      </c>
      <c r="N10" s="10">
        <v>46233</v>
      </c>
      <c r="O10" s="10">
        <v>47261</v>
      </c>
      <c r="P10" s="10">
        <v>46185</v>
      </c>
      <c r="Q10" s="10">
        <v>40739</v>
      </c>
      <c r="R10" s="10">
        <v>35294</v>
      </c>
      <c r="S10" s="10">
        <v>36445</v>
      </c>
      <c r="T10" s="10">
        <v>36669</v>
      </c>
      <c r="U10" s="10">
        <v>34686</v>
      </c>
      <c r="V10" s="10">
        <v>30572</v>
      </c>
      <c r="W10" s="10">
        <v>31993</v>
      </c>
      <c r="X10" s="10">
        <v>34794</v>
      </c>
      <c r="Y10" s="10">
        <v>35973</v>
      </c>
      <c r="Z10" s="10">
        <v>38813</v>
      </c>
      <c r="AA10" s="10">
        <v>40805</v>
      </c>
      <c r="AB10" s="10">
        <v>39062</v>
      </c>
      <c r="AC10" s="10">
        <v>33673</v>
      </c>
      <c r="AD10" s="10">
        <v>30944</v>
      </c>
      <c r="AE10" s="10">
        <v>34541</v>
      </c>
      <c r="AF10" s="10">
        <v>32657</v>
      </c>
    </row>
    <row r="11" spans="1:32">
      <c r="A11" s="14" t="s">
        <v>31</v>
      </c>
      <c r="B11" s="10">
        <v>1291</v>
      </c>
      <c r="C11" s="10">
        <v>1240</v>
      </c>
      <c r="D11" s="10">
        <v>1303</v>
      </c>
      <c r="E11" s="10">
        <v>1095</v>
      </c>
      <c r="F11" s="10">
        <v>971</v>
      </c>
      <c r="G11" s="10">
        <v>1089</v>
      </c>
      <c r="H11" s="10">
        <v>1131</v>
      </c>
      <c r="I11" s="10">
        <v>1028</v>
      </c>
      <c r="J11" s="10">
        <v>896</v>
      </c>
      <c r="K11" s="10">
        <v>871</v>
      </c>
      <c r="L11" s="10">
        <v>935</v>
      </c>
      <c r="M11" s="10">
        <v>1140</v>
      </c>
      <c r="N11" s="10">
        <v>1238</v>
      </c>
      <c r="O11" s="10">
        <v>1260</v>
      </c>
      <c r="P11" s="10">
        <v>1168</v>
      </c>
      <c r="Q11" s="10">
        <v>1035</v>
      </c>
      <c r="R11" s="10">
        <v>923</v>
      </c>
      <c r="S11" s="10">
        <v>972</v>
      </c>
      <c r="T11" s="10">
        <v>995</v>
      </c>
      <c r="U11" s="10">
        <v>925</v>
      </c>
      <c r="V11" s="10">
        <v>755</v>
      </c>
      <c r="W11" s="10">
        <v>711</v>
      </c>
      <c r="X11" s="10">
        <v>750</v>
      </c>
      <c r="Y11" s="10">
        <v>824</v>
      </c>
      <c r="Z11" s="10">
        <v>997</v>
      </c>
      <c r="AA11" s="10">
        <v>994</v>
      </c>
      <c r="AB11" s="10">
        <v>965</v>
      </c>
      <c r="AC11" s="10">
        <v>827</v>
      </c>
      <c r="AD11" s="10">
        <v>759</v>
      </c>
      <c r="AE11" s="10">
        <v>889</v>
      </c>
      <c r="AF11" s="10">
        <v>892</v>
      </c>
    </row>
    <row r="12" spans="1:32">
      <c r="A12" s="14" t="s">
        <v>32</v>
      </c>
      <c r="B12" s="10">
        <v>3586</v>
      </c>
      <c r="C12" s="10">
        <v>3441</v>
      </c>
      <c r="D12" s="10">
        <v>3473</v>
      </c>
      <c r="E12" s="10">
        <v>3049</v>
      </c>
      <c r="F12" s="10">
        <v>2661</v>
      </c>
      <c r="G12" s="10">
        <v>3120</v>
      </c>
      <c r="H12" s="10">
        <v>3239</v>
      </c>
      <c r="I12" s="10">
        <v>3130</v>
      </c>
      <c r="J12" s="10">
        <v>2842</v>
      </c>
      <c r="K12" s="10">
        <v>2890</v>
      </c>
      <c r="L12" s="10">
        <v>2777</v>
      </c>
      <c r="M12" s="10">
        <v>2831</v>
      </c>
      <c r="N12" s="10">
        <v>3209</v>
      </c>
      <c r="O12" s="10">
        <v>3096</v>
      </c>
      <c r="P12" s="10">
        <v>2924</v>
      </c>
      <c r="Q12" s="10">
        <v>2646</v>
      </c>
      <c r="R12" s="10">
        <v>2373</v>
      </c>
      <c r="S12" s="10">
        <v>2749</v>
      </c>
      <c r="T12" s="10">
        <v>2920</v>
      </c>
      <c r="U12" s="10">
        <v>2813</v>
      </c>
      <c r="V12" s="10">
        <v>2281</v>
      </c>
      <c r="W12" s="10">
        <v>2232</v>
      </c>
      <c r="X12" s="10">
        <v>2219</v>
      </c>
      <c r="Y12" s="10">
        <v>2202</v>
      </c>
      <c r="Z12" s="10">
        <v>2543</v>
      </c>
      <c r="AA12" s="10">
        <v>2498</v>
      </c>
      <c r="AB12" s="10">
        <v>2346</v>
      </c>
      <c r="AC12" s="10">
        <v>2099</v>
      </c>
      <c r="AD12" s="10">
        <v>1912</v>
      </c>
      <c r="AE12" s="10">
        <v>2478</v>
      </c>
      <c r="AF12" s="10">
        <v>2392</v>
      </c>
    </row>
    <row r="13" spans="1:32">
      <c r="A13" s="14" t="s">
        <v>33</v>
      </c>
      <c r="B13" s="10">
        <v>16635</v>
      </c>
      <c r="C13" s="10">
        <v>15944</v>
      </c>
      <c r="D13" s="10">
        <v>16188</v>
      </c>
      <c r="E13" s="10">
        <v>17900</v>
      </c>
      <c r="F13" s="10">
        <v>17286</v>
      </c>
      <c r="G13" s="10">
        <v>18612</v>
      </c>
      <c r="H13" s="10">
        <v>21254</v>
      </c>
      <c r="I13" s="10">
        <v>21260</v>
      </c>
      <c r="J13" s="10">
        <v>20227</v>
      </c>
      <c r="K13" s="10">
        <v>19416</v>
      </c>
      <c r="L13" s="10">
        <v>17582</v>
      </c>
      <c r="M13" s="10">
        <v>16149</v>
      </c>
      <c r="N13" s="10">
        <v>15131</v>
      </c>
      <c r="O13" s="10">
        <v>14053</v>
      </c>
      <c r="P13" s="10">
        <v>13721</v>
      </c>
      <c r="Q13" s="10">
        <v>12885</v>
      </c>
      <c r="R13" s="10">
        <v>13095</v>
      </c>
      <c r="S13" s="10">
        <v>13952</v>
      </c>
      <c r="T13" s="10">
        <v>15031</v>
      </c>
      <c r="U13" s="10">
        <v>16342</v>
      </c>
      <c r="V13" s="10">
        <v>14957</v>
      </c>
      <c r="W13" s="10">
        <v>14215</v>
      </c>
      <c r="X13" s="10">
        <v>13550</v>
      </c>
      <c r="Y13" s="10">
        <v>12328</v>
      </c>
      <c r="Z13" s="10">
        <v>12020</v>
      </c>
      <c r="AA13" s="10">
        <v>11556</v>
      </c>
      <c r="AB13" s="10">
        <v>11067</v>
      </c>
      <c r="AC13" s="10">
        <v>10163</v>
      </c>
      <c r="AD13" s="10">
        <v>11267</v>
      </c>
      <c r="AE13" s="10">
        <v>13320</v>
      </c>
      <c r="AF13" s="10">
        <v>13715</v>
      </c>
    </row>
    <row r="14" spans="1:32">
      <c r="A14" s="14" t="s">
        <v>34</v>
      </c>
      <c r="B14" s="10">
        <v>563</v>
      </c>
      <c r="C14" s="10">
        <v>550</v>
      </c>
      <c r="D14" s="10">
        <v>532</v>
      </c>
      <c r="E14" s="10">
        <v>469</v>
      </c>
      <c r="F14" s="10">
        <v>419</v>
      </c>
      <c r="G14" s="10">
        <v>465</v>
      </c>
      <c r="H14" s="10">
        <v>479</v>
      </c>
      <c r="I14" s="10">
        <v>442</v>
      </c>
      <c r="J14" s="10">
        <v>427</v>
      </c>
      <c r="K14" s="10">
        <v>422</v>
      </c>
      <c r="L14" s="10">
        <v>428</v>
      </c>
      <c r="M14" s="10">
        <v>446</v>
      </c>
      <c r="N14" s="10">
        <v>467</v>
      </c>
      <c r="O14" s="10">
        <v>472</v>
      </c>
      <c r="P14" s="10">
        <v>440</v>
      </c>
      <c r="Q14" s="10">
        <v>396</v>
      </c>
      <c r="R14" s="10">
        <v>340</v>
      </c>
      <c r="S14" s="10">
        <v>360</v>
      </c>
      <c r="T14" s="10">
        <v>401</v>
      </c>
      <c r="U14" s="10">
        <v>372</v>
      </c>
      <c r="V14" s="10">
        <v>326</v>
      </c>
      <c r="W14" s="10">
        <v>329</v>
      </c>
      <c r="X14" s="10">
        <v>332</v>
      </c>
      <c r="Y14" s="10">
        <v>337</v>
      </c>
      <c r="Z14" s="10">
        <v>373</v>
      </c>
      <c r="AA14" s="10">
        <v>390</v>
      </c>
      <c r="AB14" s="10">
        <v>369</v>
      </c>
      <c r="AC14" s="10">
        <v>316</v>
      </c>
      <c r="AD14" s="10">
        <v>295</v>
      </c>
      <c r="AE14" s="10">
        <v>353</v>
      </c>
      <c r="AF14" s="10">
        <v>336</v>
      </c>
    </row>
    <row r="15" spans="1:32">
      <c r="A15" s="14" t="s">
        <v>35</v>
      </c>
      <c r="B15" s="10">
        <v>43844</v>
      </c>
      <c r="C15" s="10">
        <v>44770</v>
      </c>
      <c r="D15" s="10">
        <v>47343</v>
      </c>
      <c r="E15" s="10">
        <v>42646</v>
      </c>
      <c r="F15" s="10">
        <v>38805</v>
      </c>
      <c r="G15" s="10">
        <v>41223</v>
      </c>
      <c r="H15" s="10">
        <v>40691</v>
      </c>
      <c r="I15" s="10">
        <v>38167</v>
      </c>
      <c r="J15" s="10">
        <v>36012</v>
      </c>
      <c r="K15" s="10">
        <v>35803</v>
      </c>
      <c r="L15" s="10">
        <v>36142</v>
      </c>
      <c r="M15" s="10">
        <v>39947</v>
      </c>
      <c r="N15" s="10">
        <v>43063</v>
      </c>
      <c r="O15" s="10">
        <v>43790</v>
      </c>
      <c r="P15" s="10">
        <v>43744</v>
      </c>
      <c r="Q15" s="10">
        <v>38105</v>
      </c>
      <c r="R15" s="10">
        <v>33975</v>
      </c>
      <c r="S15" s="10">
        <v>35640</v>
      </c>
      <c r="T15" s="10">
        <v>35709</v>
      </c>
      <c r="U15" s="10">
        <v>33385</v>
      </c>
      <c r="V15" s="10">
        <v>29056</v>
      </c>
      <c r="W15" s="10">
        <v>28163</v>
      </c>
      <c r="X15" s="10">
        <v>28811</v>
      </c>
      <c r="Y15" s="10">
        <v>31864</v>
      </c>
      <c r="Z15" s="10">
        <v>35473</v>
      </c>
      <c r="AA15" s="10">
        <v>37116</v>
      </c>
      <c r="AB15" s="10">
        <v>36260</v>
      </c>
      <c r="AC15" s="10">
        <v>31338</v>
      </c>
      <c r="AD15" s="10">
        <v>29476</v>
      </c>
      <c r="AE15" s="10">
        <v>33727</v>
      </c>
      <c r="AF15" s="10">
        <v>31486</v>
      </c>
    </row>
    <row r="16" spans="1:32">
      <c r="A16" s="14" t="s">
        <v>36</v>
      </c>
      <c r="B16" s="10">
        <v>6794</v>
      </c>
      <c r="C16" s="10">
        <v>6821</v>
      </c>
      <c r="D16" s="10">
        <v>6902</v>
      </c>
      <c r="E16" s="10">
        <v>5866</v>
      </c>
      <c r="F16" s="10">
        <v>5077</v>
      </c>
      <c r="G16" s="10">
        <v>5691</v>
      </c>
      <c r="H16" s="10">
        <v>5456</v>
      </c>
      <c r="I16" s="10">
        <v>5061</v>
      </c>
      <c r="J16" s="10">
        <v>4717</v>
      </c>
      <c r="K16" s="10">
        <v>5053</v>
      </c>
      <c r="L16" s="10">
        <v>5320</v>
      </c>
      <c r="M16" s="10">
        <v>5876</v>
      </c>
      <c r="N16" s="10">
        <v>6554</v>
      </c>
      <c r="O16" s="10">
        <v>6795</v>
      </c>
      <c r="P16" s="10">
        <v>6440</v>
      </c>
      <c r="Q16" s="10">
        <v>5555</v>
      </c>
      <c r="R16" s="10">
        <v>4611</v>
      </c>
      <c r="S16" s="10">
        <v>5069</v>
      </c>
      <c r="T16" s="10">
        <v>4868</v>
      </c>
      <c r="U16" s="10">
        <v>4466</v>
      </c>
      <c r="V16" s="10">
        <v>3920</v>
      </c>
      <c r="W16" s="10">
        <v>3979</v>
      </c>
      <c r="X16" s="10">
        <v>4395</v>
      </c>
      <c r="Y16" s="10">
        <v>4774</v>
      </c>
      <c r="Z16" s="10">
        <v>5375</v>
      </c>
      <c r="AA16" s="10">
        <v>5660</v>
      </c>
      <c r="AB16" s="10">
        <v>5296</v>
      </c>
      <c r="AC16" s="10">
        <v>4578</v>
      </c>
      <c r="AD16" s="10">
        <v>3996</v>
      </c>
      <c r="AE16" s="10">
        <v>4763</v>
      </c>
      <c r="AF16" s="10">
        <v>4339</v>
      </c>
    </row>
    <row r="17" spans="1:32">
      <c r="A17" s="14" t="s">
        <v>37</v>
      </c>
      <c r="B17" s="10">
        <v>2293</v>
      </c>
      <c r="C17" s="10">
        <v>2213</v>
      </c>
      <c r="D17" s="10">
        <v>2205</v>
      </c>
      <c r="E17" s="10">
        <v>1951</v>
      </c>
      <c r="F17" s="10">
        <v>1722</v>
      </c>
      <c r="G17" s="10">
        <v>1872</v>
      </c>
      <c r="H17" s="10">
        <v>1884</v>
      </c>
      <c r="I17" s="10">
        <v>1846</v>
      </c>
      <c r="J17" s="10">
        <v>1762</v>
      </c>
      <c r="K17" s="10">
        <v>1835</v>
      </c>
      <c r="L17" s="10">
        <v>1919</v>
      </c>
      <c r="M17" s="10">
        <v>2021</v>
      </c>
      <c r="N17" s="10">
        <v>2162</v>
      </c>
      <c r="O17" s="10">
        <v>2055</v>
      </c>
      <c r="P17" s="10">
        <v>1917</v>
      </c>
      <c r="Q17" s="10">
        <v>1698</v>
      </c>
      <c r="R17" s="10">
        <v>1530</v>
      </c>
      <c r="S17" s="10">
        <v>1637</v>
      </c>
      <c r="T17" s="10">
        <v>1708</v>
      </c>
      <c r="U17" s="10">
        <v>1632</v>
      </c>
      <c r="V17" s="10">
        <v>1436</v>
      </c>
      <c r="W17" s="10">
        <v>1499</v>
      </c>
      <c r="X17" s="10">
        <v>1548</v>
      </c>
      <c r="Y17" s="10">
        <v>1648</v>
      </c>
      <c r="Z17" s="10">
        <v>1811</v>
      </c>
      <c r="AA17" s="10">
        <v>1713</v>
      </c>
      <c r="AB17" s="10">
        <v>1633</v>
      </c>
      <c r="AC17" s="10">
        <v>1468</v>
      </c>
      <c r="AD17" s="10">
        <v>1313</v>
      </c>
      <c r="AE17" s="10">
        <v>1558</v>
      </c>
      <c r="AF17" s="10">
        <v>1464</v>
      </c>
    </row>
    <row r="18" spans="1:32">
      <c r="A18" s="14" t="s">
        <v>38</v>
      </c>
      <c r="B18" s="10">
        <v>926</v>
      </c>
      <c r="C18" s="10">
        <v>917</v>
      </c>
      <c r="D18" s="10">
        <v>902</v>
      </c>
      <c r="E18" s="10">
        <v>736</v>
      </c>
      <c r="F18" s="10">
        <v>631</v>
      </c>
      <c r="G18" s="10">
        <v>663</v>
      </c>
      <c r="H18" s="10">
        <v>669</v>
      </c>
      <c r="I18" s="10">
        <v>624</v>
      </c>
      <c r="J18" s="10">
        <v>598</v>
      </c>
      <c r="K18" s="10">
        <v>601</v>
      </c>
      <c r="L18" s="10">
        <v>646</v>
      </c>
      <c r="M18" s="10">
        <v>743</v>
      </c>
      <c r="N18" s="10">
        <v>724</v>
      </c>
      <c r="O18" s="10">
        <v>744</v>
      </c>
      <c r="P18" s="10">
        <v>704</v>
      </c>
      <c r="Q18" s="10">
        <v>618</v>
      </c>
      <c r="R18" s="10">
        <v>506</v>
      </c>
      <c r="S18" s="10">
        <v>528</v>
      </c>
      <c r="T18" s="10">
        <v>536</v>
      </c>
      <c r="U18" s="10">
        <v>511</v>
      </c>
      <c r="V18" s="10">
        <v>442</v>
      </c>
      <c r="W18" s="10">
        <v>433</v>
      </c>
      <c r="X18" s="10">
        <v>458</v>
      </c>
      <c r="Y18" s="10">
        <v>494</v>
      </c>
      <c r="Z18" s="10">
        <v>572</v>
      </c>
      <c r="AA18" s="10">
        <v>621</v>
      </c>
      <c r="AB18" s="10">
        <v>578</v>
      </c>
      <c r="AC18" s="10">
        <v>484</v>
      </c>
      <c r="AD18" s="10">
        <v>407</v>
      </c>
      <c r="AE18" s="10">
        <v>477</v>
      </c>
      <c r="AF18" s="10">
        <v>454</v>
      </c>
    </row>
    <row r="19" spans="1:32">
      <c r="A19" s="14" t="s">
        <v>39</v>
      </c>
      <c r="B19" s="10">
        <v>287995</v>
      </c>
      <c r="C19" s="10">
        <v>273674</v>
      </c>
      <c r="D19" s="10">
        <v>265885</v>
      </c>
      <c r="E19" s="10">
        <v>251928</v>
      </c>
      <c r="F19" s="10">
        <v>244033</v>
      </c>
      <c r="G19" s="10">
        <v>268923</v>
      </c>
      <c r="H19" s="10">
        <v>295490</v>
      </c>
      <c r="I19" s="10">
        <v>282136</v>
      </c>
      <c r="J19" s="10">
        <v>268812</v>
      </c>
      <c r="K19" s="10">
        <v>261061</v>
      </c>
      <c r="L19" s="10">
        <v>244928</v>
      </c>
      <c r="M19" s="10">
        <v>240336</v>
      </c>
      <c r="N19" s="10">
        <v>264074</v>
      </c>
      <c r="O19" s="10">
        <v>253587</v>
      </c>
      <c r="P19" s="10">
        <v>239162</v>
      </c>
      <c r="Q19" s="10">
        <v>226748</v>
      </c>
      <c r="R19" s="10">
        <v>225610</v>
      </c>
      <c r="S19" s="10">
        <v>244605</v>
      </c>
      <c r="T19" s="10">
        <v>273428</v>
      </c>
      <c r="U19" s="10">
        <v>262503</v>
      </c>
      <c r="V19" s="10">
        <v>237000</v>
      </c>
      <c r="W19" s="10">
        <v>224494</v>
      </c>
      <c r="X19" s="10">
        <v>221228</v>
      </c>
      <c r="Y19" s="10">
        <v>211073</v>
      </c>
      <c r="Z19" s="10">
        <v>242707</v>
      </c>
      <c r="AA19" s="10">
        <v>233408</v>
      </c>
      <c r="AB19" s="10">
        <v>214676</v>
      </c>
      <c r="AC19" s="10">
        <v>207713</v>
      </c>
      <c r="AD19" s="10">
        <v>208244</v>
      </c>
      <c r="AE19" s="10">
        <v>248589</v>
      </c>
      <c r="AF19" s="10">
        <v>263162</v>
      </c>
    </row>
    <row r="20" spans="1:32">
      <c r="A20" s="14" t="s">
        <v>40</v>
      </c>
      <c r="B20" s="10">
        <v>6503</v>
      </c>
      <c r="C20" s="10">
        <v>6366</v>
      </c>
      <c r="D20" s="10">
        <v>6715</v>
      </c>
      <c r="E20" s="10">
        <v>5991</v>
      </c>
      <c r="F20" s="10">
        <v>5239</v>
      </c>
      <c r="G20" s="10">
        <v>5579</v>
      </c>
      <c r="H20" s="10">
        <v>5609</v>
      </c>
      <c r="I20" s="10">
        <v>5073</v>
      </c>
      <c r="J20" s="10">
        <v>4695</v>
      </c>
      <c r="K20" s="10">
        <v>5010</v>
      </c>
      <c r="L20" s="10">
        <v>5319</v>
      </c>
      <c r="M20" s="10">
        <v>5857</v>
      </c>
      <c r="N20" s="10">
        <v>6350</v>
      </c>
      <c r="O20" s="10">
        <v>6251</v>
      </c>
      <c r="P20" s="10">
        <v>6083</v>
      </c>
      <c r="Q20" s="10">
        <v>5415</v>
      </c>
      <c r="R20" s="10">
        <v>4741</v>
      </c>
      <c r="S20" s="10">
        <v>4861</v>
      </c>
      <c r="T20" s="10">
        <v>4868</v>
      </c>
      <c r="U20" s="10">
        <v>4479</v>
      </c>
      <c r="V20" s="10">
        <v>3811</v>
      </c>
      <c r="W20" s="10">
        <v>3808</v>
      </c>
      <c r="X20" s="10">
        <v>4136</v>
      </c>
      <c r="Y20" s="10">
        <v>4580</v>
      </c>
      <c r="Z20" s="10">
        <v>5185</v>
      </c>
      <c r="AA20" s="10">
        <v>5209</v>
      </c>
      <c r="AB20" s="10">
        <v>5014</v>
      </c>
      <c r="AC20" s="10">
        <v>4435</v>
      </c>
      <c r="AD20" s="10">
        <v>4021</v>
      </c>
      <c r="AE20" s="10">
        <v>4503</v>
      </c>
      <c r="AF20" s="10">
        <v>4279</v>
      </c>
    </row>
    <row r="21" spans="1:32">
      <c r="A21" s="14" t="s">
        <v>41</v>
      </c>
      <c r="B21" s="10">
        <v>683</v>
      </c>
      <c r="C21" s="10">
        <v>644</v>
      </c>
      <c r="D21" s="10">
        <v>669</v>
      </c>
      <c r="E21" s="10">
        <v>543</v>
      </c>
      <c r="F21" s="10">
        <v>461</v>
      </c>
      <c r="G21" s="10">
        <v>468</v>
      </c>
      <c r="H21" s="10">
        <v>480</v>
      </c>
      <c r="I21" s="10">
        <v>450</v>
      </c>
      <c r="J21" s="10">
        <v>415</v>
      </c>
      <c r="K21" s="10">
        <v>433</v>
      </c>
      <c r="L21" s="10">
        <v>468</v>
      </c>
      <c r="M21" s="10">
        <v>538</v>
      </c>
      <c r="N21" s="10">
        <v>602</v>
      </c>
      <c r="O21" s="10">
        <v>614</v>
      </c>
      <c r="P21" s="10">
        <v>561</v>
      </c>
      <c r="Q21" s="10">
        <v>464</v>
      </c>
      <c r="R21" s="10">
        <v>401</v>
      </c>
      <c r="S21" s="10">
        <v>406</v>
      </c>
      <c r="T21" s="10">
        <v>413</v>
      </c>
      <c r="U21" s="10">
        <v>398</v>
      </c>
      <c r="V21" s="10">
        <v>340</v>
      </c>
      <c r="W21" s="10">
        <v>361</v>
      </c>
      <c r="X21" s="10">
        <v>395</v>
      </c>
      <c r="Y21" s="10">
        <v>453</v>
      </c>
      <c r="Z21" s="10">
        <v>496</v>
      </c>
      <c r="AA21" s="10">
        <v>531</v>
      </c>
      <c r="AB21" s="10">
        <v>495</v>
      </c>
      <c r="AC21" s="10">
        <v>395</v>
      </c>
      <c r="AD21" s="10">
        <v>346</v>
      </c>
      <c r="AE21" s="10">
        <v>397</v>
      </c>
      <c r="AF21" s="10">
        <v>366</v>
      </c>
    </row>
    <row r="22" spans="1:32">
      <c r="A22" s="14" t="s">
        <v>42</v>
      </c>
      <c r="B22" s="10">
        <v>2558</v>
      </c>
      <c r="C22" s="10">
        <v>2417</v>
      </c>
      <c r="D22" s="10">
        <v>2500</v>
      </c>
      <c r="E22" s="10">
        <v>2080</v>
      </c>
      <c r="F22" s="10">
        <v>1736</v>
      </c>
      <c r="G22" s="10">
        <v>1953</v>
      </c>
      <c r="H22" s="10">
        <v>2027</v>
      </c>
      <c r="I22" s="10">
        <v>1988</v>
      </c>
      <c r="J22" s="10">
        <v>1830</v>
      </c>
      <c r="K22" s="10">
        <v>1920</v>
      </c>
      <c r="L22" s="10">
        <v>2010</v>
      </c>
      <c r="M22" s="10">
        <v>2142</v>
      </c>
      <c r="N22" s="10">
        <v>2324</v>
      </c>
      <c r="O22" s="10">
        <v>2199</v>
      </c>
      <c r="P22" s="10">
        <v>2116</v>
      </c>
      <c r="Q22" s="10">
        <v>1905</v>
      </c>
      <c r="R22" s="10">
        <v>1540</v>
      </c>
      <c r="S22" s="10">
        <v>1703</v>
      </c>
      <c r="T22" s="10">
        <v>1798</v>
      </c>
      <c r="U22" s="10">
        <v>1727</v>
      </c>
      <c r="V22" s="10">
        <v>1471</v>
      </c>
      <c r="W22" s="10">
        <v>1502</v>
      </c>
      <c r="X22" s="10">
        <v>1567</v>
      </c>
      <c r="Y22" s="10">
        <v>1669</v>
      </c>
      <c r="Z22" s="10">
        <v>1870</v>
      </c>
      <c r="AA22" s="10">
        <v>1836</v>
      </c>
      <c r="AB22" s="10">
        <v>1745</v>
      </c>
      <c r="AC22" s="10">
        <v>1513</v>
      </c>
      <c r="AD22" s="10">
        <v>1277</v>
      </c>
      <c r="AE22" s="10">
        <v>1579</v>
      </c>
      <c r="AF22" s="10">
        <v>1484</v>
      </c>
    </row>
    <row r="23" spans="1:32">
      <c r="A23" s="14" t="s">
        <v>43</v>
      </c>
      <c r="B23" s="10">
        <v>14961</v>
      </c>
      <c r="C23" s="10">
        <v>14956</v>
      </c>
      <c r="D23" s="10">
        <v>15055</v>
      </c>
      <c r="E23" s="10">
        <v>12990</v>
      </c>
      <c r="F23" s="10">
        <v>11279</v>
      </c>
      <c r="G23" s="10">
        <v>11684</v>
      </c>
      <c r="H23" s="10">
        <v>11447</v>
      </c>
      <c r="I23" s="10">
        <v>10469</v>
      </c>
      <c r="J23" s="10">
        <v>9526</v>
      </c>
      <c r="K23" s="10">
        <v>9891</v>
      </c>
      <c r="L23" s="10">
        <v>10748</v>
      </c>
      <c r="M23" s="10">
        <v>12651</v>
      </c>
      <c r="N23" s="10">
        <v>13665</v>
      </c>
      <c r="O23" s="10">
        <v>14528</v>
      </c>
      <c r="P23" s="10">
        <v>14049</v>
      </c>
      <c r="Q23" s="10">
        <v>11934</v>
      </c>
      <c r="R23" s="10">
        <v>10202</v>
      </c>
      <c r="S23" s="10">
        <v>10547</v>
      </c>
      <c r="T23" s="10">
        <v>10323</v>
      </c>
      <c r="U23" s="10">
        <v>9494</v>
      </c>
      <c r="V23" s="10">
        <v>8004</v>
      </c>
      <c r="W23" s="10">
        <v>7911</v>
      </c>
      <c r="X23" s="10">
        <v>8822</v>
      </c>
      <c r="Y23" s="10">
        <v>10135</v>
      </c>
      <c r="Z23" s="10">
        <v>11368</v>
      </c>
      <c r="AA23" s="10">
        <v>12301</v>
      </c>
      <c r="AB23" s="10">
        <v>11854</v>
      </c>
      <c r="AC23" s="10">
        <v>10038</v>
      </c>
      <c r="AD23" s="10">
        <v>9022</v>
      </c>
      <c r="AE23" s="10">
        <v>10113</v>
      </c>
      <c r="AF23" s="10">
        <v>9342</v>
      </c>
    </row>
    <row r="24" spans="1:32">
      <c r="A24" s="14" t="s">
        <v>44</v>
      </c>
      <c r="B24" s="10">
        <v>327</v>
      </c>
      <c r="C24" s="10">
        <v>321</v>
      </c>
      <c r="D24" s="10">
        <v>324</v>
      </c>
      <c r="E24" s="10">
        <v>256</v>
      </c>
      <c r="F24" s="10">
        <v>215</v>
      </c>
      <c r="G24" s="10">
        <v>229</v>
      </c>
      <c r="H24" s="10">
        <v>235</v>
      </c>
      <c r="I24" s="10">
        <v>214</v>
      </c>
      <c r="J24" s="10">
        <v>213</v>
      </c>
      <c r="K24" s="10">
        <v>233</v>
      </c>
      <c r="L24" s="10">
        <v>248</v>
      </c>
      <c r="M24" s="10">
        <v>285</v>
      </c>
      <c r="N24" s="10">
        <v>366</v>
      </c>
      <c r="O24" s="10">
        <v>368</v>
      </c>
      <c r="P24" s="10">
        <v>346</v>
      </c>
      <c r="Q24" s="10">
        <v>268</v>
      </c>
      <c r="R24" s="10">
        <v>224</v>
      </c>
      <c r="S24" s="10">
        <v>226</v>
      </c>
      <c r="T24" s="10">
        <v>226</v>
      </c>
      <c r="U24" s="10">
        <v>211</v>
      </c>
      <c r="V24" s="10">
        <v>181</v>
      </c>
      <c r="W24" s="10">
        <v>190</v>
      </c>
      <c r="X24" s="10">
        <v>233</v>
      </c>
      <c r="Y24" s="10">
        <v>276</v>
      </c>
      <c r="Z24" s="10">
        <v>329</v>
      </c>
      <c r="AA24" s="10">
        <v>332</v>
      </c>
      <c r="AB24" s="10">
        <v>308</v>
      </c>
      <c r="AC24" s="10">
        <v>238</v>
      </c>
      <c r="AD24" s="10">
        <v>202</v>
      </c>
      <c r="AE24" s="10">
        <v>215</v>
      </c>
      <c r="AF24" s="10">
        <v>199</v>
      </c>
    </row>
    <row r="25" spans="1:32">
      <c r="A25" s="14" t="s">
        <v>45</v>
      </c>
      <c r="B25" s="10">
        <v>455</v>
      </c>
      <c r="C25" s="10">
        <v>455</v>
      </c>
      <c r="D25" s="10">
        <v>452</v>
      </c>
      <c r="E25" s="10">
        <v>397</v>
      </c>
      <c r="F25" s="10">
        <v>495</v>
      </c>
      <c r="G25" s="10">
        <v>464</v>
      </c>
      <c r="H25" s="10">
        <v>462</v>
      </c>
      <c r="I25" s="10">
        <v>430</v>
      </c>
      <c r="J25" s="10">
        <v>424</v>
      </c>
      <c r="K25" s="10">
        <v>482</v>
      </c>
      <c r="L25" s="10">
        <v>478</v>
      </c>
      <c r="M25" s="10">
        <v>404</v>
      </c>
      <c r="N25" s="10">
        <v>415</v>
      </c>
      <c r="O25" s="10">
        <v>398</v>
      </c>
      <c r="P25" s="10">
        <v>369</v>
      </c>
      <c r="Q25" s="10">
        <v>314</v>
      </c>
      <c r="R25" s="10">
        <v>365</v>
      </c>
      <c r="S25" s="10">
        <v>404</v>
      </c>
      <c r="T25" s="10">
        <v>416</v>
      </c>
      <c r="U25" s="10">
        <v>410</v>
      </c>
      <c r="V25" s="10">
        <v>366</v>
      </c>
      <c r="W25" s="10">
        <v>383</v>
      </c>
      <c r="X25" s="10">
        <v>369</v>
      </c>
      <c r="Y25" s="10">
        <v>346</v>
      </c>
      <c r="Z25" s="10">
        <v>346</v>
      </c>
      <c r="AA25" s="10">
        <v>351</v>
      </c>
      <c r="AB25" s="10">
        <v>322</v>
      </c>
      <c r="AC25" s="10">
        <v>271</v>
      </c>
      <c r="AD25" s="10">
        <v>300</v>
      </c>
      <c r="AE25" s="10">
        <v>347</v>
      </c>
      <c r="AF25" s="10">
        <v>328</v>
      </c>
    </row>
    <row r="26" spans="1:32">
      <c r="A26" s="14" t="s">
        <v>46</v>
      </c>
      <c r="B26" s="10">
        <v>24537</v>
      </c>
      <c r="C26" s="10">
        <v>23877</v>
      </c>
      <c r="D26" s="10">
        <v>23525</v>
      </c>
      <c r="E26" s="10">
        <v>16999</v>
      </c>
      <c r="F26" s="10">
        <v>13528</v>
      </c>
      <c r="G26" s="10">
        <v>13573</v>
      </c>
      <c r="H26" s="10">
        <v>13513</v>
      </c>
      <c r="I26" s="10">
        <v>12644</v>
      </c>
      <c r="J26" s="10">
        <v>11742</v>
      </c>
      <c r="K26" s="10">
        <v>12018</v>
      </c>
      <c r="L26" s="10">
        <v>14401</v>
      </c>
      <c r="M26" s="10">
        <v>21370</v>
      </c>
      <c r="N26" s="10">
        <v>23955</v>
      </c>
      <c r="O26" s="10">
        <v>24811</v>
      </c>
      <c r="P26" s="10">
        <v>23394</v>
      </c>
      <c r="Q26" s="10">
        <v>17606</v>
      </c>
      <c r="R26" s="10">
        <v>13363</v>
      </c>
      <c r="S26" s="10">
        <v>12681</v>
      </c>
      <c r="T26" s="10">
        <v>12567</v>
      </c>
      <c r="U26" s="10">
        <v>11769</v>
      </c>
      <c r="V26" s="10">
        <v>10044</v>
      </c>
      <c r="W26" s="10">
        <v>10080</v>
      </c>
      <c r="X26" s="10">
        <v>11922</v>
      </c>
      <c r="Y26" s="10">
        <v>17545</v>
      </c>
      <c r="Z26" s="10">
        <v>20330</v>
      </c>
      <c r="AA26" s="10">
        <v>21897</v>
      </c>
      <c r="AB26" s="10">
        <v>20065</v>
      </c>
      <c r="AC26" s="10">
        <v>14971</v>
      </c>
      <c r="AD26" s="10">
        <v>11982</v>
      </c>
      <c r="AE26" s="10">
        <v>12009</v>
      </c>
      <c r="AF26" s="10">
        <v>10995</v>
      </c>
    </row>
    <row r="27" spans="1:32">
      <c r="A27" s="14" t="s">
        <v>47</v>
      </c>
      <c r="B27" s="10">
        <v>3662</v>
      </c>
      <c r="C27" s="10">
        <v>3458</v>
      </c>
      <c r="D27" s="10">
        <v>3444</v>
      </c>
      <c r="E27" s="10">
        <v>2999</v>
      </c>
      <c r="F27" s="10">
        <v>2618</v>
      </c>
      <c r="G27" s="10">
        <v>3044</v>
      </c>
      <c r="H27" s="10">
        <v>3097</v>
      </c>
      <c r="I27" s="10">
        <v>3055</v>
      </c>
      <c r="J27" s="10">
        <v>2905</v>
      </c>
      <c r="K27" s="10">
        <v>2907</v>
      </c>
      <c r="L27" s="10">
        <v>3143</v>
      </c>
      <c r="M27" s="10">
        <v>3380</v>
      </c>
      <c r="N27" s="10">
        <v>3556</v>
      </c>
      <c r="O27" s="10">
        <v>3196</v>
      </c>
      <c r="P27" s="10">
        <v>2963</v>
      </c>
      <c r="Q27" s="10">
        <v>2622</v>
      </c>
      <c r="R27" s="10">
        <v>2368</v>
      </c>
      <c r="S27" s="10">
        <v>2621</v>
      </c>
      <c r="T27" s="10">
        <v>2769</v>
      </c>
      <c r="U27" s="10">
        <v>2644</v>
      </c>
      <c r="V27" s="10">
        <v>2285</v>
      </c>
      <c r="W27" s="10">
        <v>2357</v>
      </c>
      <c r="X27" s="10">
        <v>2444</v>
      </c>
      <c r="Y27" s="10">
        <v>2590</v>
      </c>
      <c r="Z27" s="10">
        <v>2834</v>
      </c>
      <c r="AA27" s="10">
        <v>2526</v>
      </c>
      <c r="AB27" s="10">
        <v>2302</v>
      </c>
      <c r="AC27" s="10">
        <v>2053</v>
      </c>
      <c r="AD27" s="10">
        <v>1848</v>
      </c>
      <c r="AE27" s="10">
        <v>2307</v>
      </c>
      <c r="AF27" s="10">
        <v>2201</v>
      </c>
    </row>
    <row r="28" spans="1:32">
      <c r="A28" s="14" t="s">
        <v>48</v>
      </c>
      <c r="B28" s="10">
        <v>2567</v>
      </c>
      <c r="C28" s="10">
        <v>2510</v>
      </c>
      <c r="D28" s="10">
        <v>2533</v>
      </c>
      <c r="E28" s="10">
        <v>2278</v>
      </c>
      <c r="F28" s="10">
        <v>2096</v>
      </c>
      <c r="G28" s="10">
        <v>2307</v>
      </c>
      <c r="H28" s="10">
        <v>2409</v>
      </c>
      <c r="I28" s="10">
        <v>2310</v>
      </c>
      <c r="J28" s="10">
        <v>2188</v>
      </c>
      <c r="K28" s="10">
        <v>2199</v>
      </c>
      <c r="L28" s="10">
        <v>2157</v>
      </c>
      <c r="M28" s="10">
        <v>2173</v>
      </c>
      <c r="N28" s="10">
        <v>2429</v>
      </c>
      <c r="O28" s="10">
        <v>2374</v>
      </c>
      <c r="P28" s="10">
        <v>2178</v>
      </c>
      <c r="Q28" s="10">
        <v>1971</v>
      </c>
      <c r="R28" s="10">
        <v>1812</v>
      </c>
      <c r="S28" s="10">
        <v>2007</v>
      </c>
      <c r="T28" s="10">
        <v>2121</v>
      </c>
      <c r="U28" s="10">
        <v>2081</v>
      </c>
      <c r="V28" s="10">
        <v>1811</v>
      </c>
      <c r="W28" s="10">
        <v>1751</v>
      </c>
      <c r="X28" s="10">
        <v>1725</v>
      </c>
      <c r="Y28" s="10">
        <v>1717</v>
      </c>
      <c r="Z28" s="10">
        <v>1876</v>
      </c>
      <c r="AA28" s="10">
        <v>1877</v>
      </c>
      <c r="AB28" s="10">
        <v>1795</v>
      </c>
      <c r="AC28" s="10">
        <v>1566</v>
      </c>
      <c r="AD28" s="10">
        <v>1515</v>
      </c>
      <c r="AE28" s="10">
        <v>1847</v>
      </c>
      <c r="AF28" s="10">
        <v>1735</v>
      </c>
    </row>
    <row r="29" spans="1:32">
      <c r="A29" s="14" t="s">
        <v>49</v>
      </c>
      <c r="B29" s="10">
        <v>65812</v>
      </c>
      <c r="C29" s="10">
        <v>66108</v>
      </c>
      <c r="D29" s="10">
        <v>67249</v>
      </c>
      <c r="E29" s="10">
        <v>63121</v>
      </c>
      <c r="F29" s="10">
        <v>58105</v>
      </c>
      <c r="G29" s="10">
        <v>68273</v>
      </c>
      <c r="H29" s="10">
        <v>71598</v>
      </c>
      <c r="I29" s="10">
        <v>69094</v>
      </c>
      <c r="J29" s="10">
        <v>64714</v>
      </c>
      <c r="K29" s="10">
        <v>65320</v>
      </c>
      <c r="L29" s="10">
        <v>59853</v>
      </c>
      <c r="M29" s="10">
        <v>58053</v>
      </c>
      <c r="N29" s="10">
        <v>64619</v>
      </c>
      <c r="O29" s="10">
        <v>61894</v>
      </c>
      <c r="P29" s="10">
        <v>59222</v>
      </c>
      <c r="Q29" s="10">
        <v>54063</v>
      </c>
      <c r="R29" s="10">
        <v>51556</v>
      </c>
      <c r="S29" s="10">
        <v>59623</v>
      </c>
      <c r="T29" s="10">
        <v>64088</v>
      </c>
      <c r="U29" s="10">
        <v>61979</v>
      </c>
      <c r="V29" s="10">
        <v>53348</v>
      </c>
      <c r="W29" s="10">
        <v>51870</v>
      </c>
      <c r="X29" s="10">
        <v>49995</v>
      </c>
      <c r="Y29" s="10">
        <v>47264</v>
      </c>
      <c r="Z29" s="10">
        <v>51675</v>
      </c>
      <c r="AA29" s="10">
        <v>50310</v>
      </c>
      <c r="AB29" s="10">
        <v>46009</v>
      </c>
      <c r="AC29" s="10">
        <v>41970</v>
      </c>
      <c r="AD29" s="10">
        <v>41218</v>
      </c>
      <c r="AE29" s="10">
        <v>53538</v>
      </c>
      <c r="AF29" s="10">
        <v>51259</v>
      </c>
    </row>
    <row r="30" spans="1:32">
      <c r="A30" s="14" t="s">
        <v>50</v>
      </c>
      <c r="B30" s="10">
        <v>8537</v>
      </c>
      <c r="C30" s="10">
        <v>8464</v>
      </c>
      <c r="D30" s="10">
        <v>8681</v>
      </c>
      <c r="E30" s="10">
        <v>7866</v>
      </c>
      <c r="F30" s="10">
        <v>7182</v>
      </c>
      <c r="G30" s="10">
        <v>8339</v>
      </c>
      <c r="H30" s="10">
        <v>8663</v>
      </c>
      <c r="I30" s="10">
        <v>8343</v>
      </c>
      <c r="J30" s="10">
        <v>7974</v>
      </c>
      <c r="K30" s="10">
        <v>8020</v>
      </c>
      <c r="L30" s="10">
        <v>7499</v>
      </c>
      <c r="M30" s="10">
        <v>7462</v>
      </c>
      <c r="N30" s="10">
        <v>8332</v>
      </c>
      <c r="O30" s="10">
        <v>8029</v>
      </c>
      <c r="P30" s="10">
        <v>7575</v>
      </c>
      <c r="Q30" s="10">
        <v>6858</v>
      </c>
      <c r="R30" s="10">
        <v>6449</v>
      </c>
      <c r="S30" s="10">
        <v>7278</v>
      </c>
      <c r="T30" s="10">
        <v>7684</v>
      </c>
      <c r="U30" s="10">
        <v>7362</v>
      </c>
      <c r="V30" s="10">
        <v>6401</v>
      </c>
      <c r="W30" s="10">
        <v>6210</v>
      </c>
      <c r="X30" s="10">
        <v>6028</v>
      </c>
      <c r="Y30" s="10">
        <v>5838</v>
      </c>
      <c r="Z30" s="10">
        <v>6448</v>
      </c>
      <c r="AA30" s="10">
        <v>6296</v>
      </c>
      <c r="AB30" s="10">
        <v>5858</v>
      </c>
      <c r="AC30" s="10">
        <v>5251</v>
      </c>
      <c r="AD30" s="10">
        <v>5012</v>
      </c>
      <c r="AE30" s="10">
        <v>6394</v>
      </c>
      <c r="AF30" s="10">
        <v>6101</v>
      </c>
    </row>
    <row r="31" spans="1:32">
      <c r="A31" s="14" t="s">
        <v>51</v>
      </c>
      <c r="B31" s="10">
        <v>1085</v>
      </c>
      <c r="C31" s="10">
        <v>1088</v>
      </c>
      <c r="D31" s="10">
        <v>1090</v>
      </c>
      <c r="E31" s="10">
        <v>850</v>
      </c>
      <c r="F31" s="10">
        <v>649</v>
      </c>
      <c r="G31" s="10">
        <v>657</v>
      </c>
      <c r="H31" s="10">
        <v>627</v>
      </c>
      <c r="I31" s="10">
        <v>575</v>
      </c>
      <c r="J31" s="10">
        <v>533</v>
      </c>
      <c r="K31" s="10">
        <v>545</v>
      </c>
      <c r="L31" s="10">
        <v>663</v>
      </c>
      <c r="M31" s="10">
        <v>831</v>
      </c>
      <c r="N31" s="10">
        <v>973</v>
      </c>
      <c r="O31" s="10">
        <v>1040</v>
      </c>
      <c r="P31" s="10">
        <v>993</v>
      </c>
      <c r="Q31" s="10">
        <v>829</v>
      </c>
      <c r="R31" s="10">
        <v>626</v>
      </c>
      <c r="S31" s="10">
        <v>584</v>
      </c>
      <c r="T31" s="10">
        <v>589</v>
      </c>
      <c r="U31" s="10">
        <v>534</v>
      </c>
      <c r="V31" s="10">
        <v>457</v>
      </c>
      <c r="W31" s="10">
        <v>463</v>
      </c>
      <c r="X31" s="10">
        <v>547</v>
      </c>
      <c r="Y31" s="10">
        <v>668</v>
      </c>
      <c r="Z31" s="10">
        <v>784</v>
      </c>
      <c r="AA31" s="10">
        <v>856</v>
      </c>
      <c r="AB31" s="10">
        <v>840</v>
      </c>
      <c r="AC31" s="10">
        <v>667</v>
      </c>
      <c r="AD31" s="10">
        <v>513</v>
      </c>
      <c r="AE31" s="10">
        <v>530</v>
      </c>
      <c r="AF31" s="10">
        <v>491</v>
      </c>
    </row>
    <row r="32" spans="1:32">
      <c r="A32" s="14" t="s">
        <v>52</v>
      </c>
      <c r="B32" s="10">
        <v>64091</v>
      </c>
      <c r="C32" s="10">
        <v>64076</v>
      </c>
      <c r="D32" s="10">
        <v>64969</v>
      </c>
      <c r="E32" s="10">
        <v>61091</v>
      </c>
      <c r="F32" s="10">
        <v>57010</v>
      </c>
      <c r="G32" s="10">
        <v>67605</v>
      </c>
      <c r="H32" s="10">
        <v>72738</v>
      </c>
      <c r="I32" s="10">
        <v>71223</v>
      </c>
      <c r="J32" s="10">
        <v>67207</v>
      </c>
      <c r="K32" s="10">
        <v>65612</v>
      </c>
      <c r="L32" s="10">
        <v>60096</v>
      </c>
      <c r="M32" s="10">
        <v>58001</v>
      </c>
      <c r="N32" s="10">
        <v>63812</v>
      </c>
      <c r="O32" s="10">
        <v>61114</v>
      </c>
      <c r="P32" s="10">
        <v>58779</v>
      </c>
      <c r="Q32" s="10">
        <v>53176</v>
      </c>
      <c r="R32" s="10">
        <v>50228</v>
      </c>
      <c r="S32" s="10">
        <v>57769</v>
      </c>
      <c r="T32" s="10">
        <v>62376</v>
      </c>
      <c r="U32" s="10">
        <v>62333</v>
      </c>
      <c r="V32" s="10">
        <v>55031</v>
      </c>
      <c r="W32" s="10">
        <v>52707</v>
      </c>
      <c r="X32" s="10">
        <v>50209</v>
      </c>
      <c r="Y32" s="10">
        <v>47488</v>
      </c>
      <c r="Z32" s="10">
        <v>51096</v>
      </c>
      <c r="AA32" s="10">
        <v>49458</v>
      </c>
      <c r="AB32" s="10">
        <v>45943</v>
      </c>
      <c r="AC32" s="10">
        <v>41216</v>
      </c>
      <c r="AD32" s="10">
        <v>40269</v>
      </c>
      <c r="AE32" s="10">
        <v>51906</v>
      </c>
      <c r="AF32" s="10">
        <v>51125</v>
      </c>
    </row>
    <row r="33" spans="1:32">
      <c r="A33" s="14" t="s">
        <v>53</v>
      </c>
      <c r="B33" s="10">
        <v>39318</v>
      </c>
      <c r="C33" s="10">
        <v>38621</v>
      </c>
      <c r="D33" s="10">
        <v>39725</v>
      </c>
      <c r="E33" s="10">
        <v>36568</v>
      </c>
      <c r="F33" s="10">
        <v>33664</v>
      </c>
      <c r="G33" s="10">
        <v>39078</v>
      </c>
      <c r="H33" s="10">
        <v>40715</v>
      </c>
      <c r="I33" s="10">
        <v>39242</v>
      </c>
      <c r="J33" s="10">
        <v>37332</v>
      </c>
      <c r="K33" s="10">
        <v>37359</v>
      </c>
      <c r="L33" s="10">
        <v>35008</v>
      </c>
      <c r="M33" s="10">
        <v>35178</v>
      </c>
      <c r="N33" s="10">
        <v>38541</v>
      </c>
      <c r="O33" s="10">
        <v>37210</v>
      </c>
      <c r="P33" s="10">
        <v>35478</v>
      </c>
      <c r="Q33" s="10">
        <v>32211</v>
      </c>
      <c r="R33" s="10">
        <v>29992</v>
      </c>
      <c r="S33" s="10">
        <v>33503</v>
      </c>
      <c r="T33" s="10">
        <v>35491</v>
      </c>
      <c r="U33" s="10">
        <v>34270</v>
      </c>
      <c r="V33" s="10">
        <v>29862</v>
      </c>
      <c r="W33" s="10">
        <v>28945</v>
      </c>
      <c r="X33" s="10">
        <v>28171</v>
      </c>
      <c r="Y33" s="10">
        <v>27285</v>
      </c>
      <c r="Z33" s="10">
        <v>30116</v>
      </c>
      <c r="AA33" s="10">
        <v>29187</v>
      </c>
      <c r="AB33" s="10">
        <v>27209</v>
      </c>
      <c r="AC33" s="10">
        <v>24215</v>
      </c>
      <c r="AD33" s="10">
        <v>23310</v>
      </c>
      <c r="AE33" s="10">
        <v>29610</v>
      </c>
      <c r="AF33" s="10">
        <v>28570</v>
      </c>
    </row>
    <row r="34" spans="1:32">
      <c r="A34" s="14" t="s">
        <v>54</v>
      </c>
      <c r="B34" s="10">
        <v>2440</v>
      </c>
      <c r="C34" s="10">
        <v>2406</v>
      </c>
      <c r="D34" s="10">
        <v>2470</v>
      </c>
      <c r="E34" s="10">
        <v>2149</v>
      </c>
      <c r="F34" s="10">
        <v>1915</v>
      </c>
      <c r="G34" s="10">
        <v>1989</v>
      </c>
      <c r="H34" s="10">
        <v>1951</v>
      </c>
      <c r="I34" s="10">
        <v>1868</v>
      </c>
      <c r="J34" s="10">
        <v>1755</v>
      </c>
      <c r="K34" s="10">
        <v>1752</v>
      </c>
      <c r="L34" s="10">
        <v>1780</v>
      </c>
      <c r="M34" s="10">
        <v>1974</v>
      </c>
      <c r="N34" s="10">
        <v>2219</v>
      </c>
      <c r="O34" s="10">
        <v>2272</v>
      </c>
      <c r="P34" s="10">
        <v>2202</v>
      </c>
      <c r="Q34" s="10">
        <v>1877</v>
      </c>
      <c r="R34" s="10">
        <v>1678</v>
      </c>
      <c r="S34" s="10">
        <v>1709</v>
      </c>
      <c r="T34" s="10">
        <v>1713</v>
      </c>
      <c r="U34" s="10">
        <v>1604</v>
      </c>
      <c r="V34" s="10">
        <v>1376</v>
      </c>
      <c r="W34" s="10">
        <v>1396</v>
      </c>
      <c r="X34" s="10">
        <v>1482</v>
      </c>
      <c r="Y34" s="10">
        <v>1651</v>
      </c>
      <c r="Z34" s="10">
        <v>1834</v>
      </c>
      <c r="AA34" s="10">
        <v>1936</v>
      </c>
      <c r="AB34" s="10">
        <v>1839</v>
      </c>
      <c r="AC34" s="10">
        <v>1550</v>
      </c>
      <c r="AD34" s="10">
        <v>1445</v>
      </c>
      <c r="AE34" s="10">
        <v>1631</v>
      </c>
      <c r="AF34" s="10">
        <v>1507</v>
      </c>
    </row>
    <row r="35" spans="1:32">
      <c r="A35" s="14" t="s">
        <v>55</v>
      </c>
      <c r="B35" s="10">
        <v>54433</v>
      </c>
      <c r="C35" s="10">
        <v>54090</v>
      </c>
      <c r="D35" s="10">
        <v>55072</v>
      </c>
      <c r="E35" s="10">
        <v>52027</v>
      </c>
      <c r="F35" s="10">
        <v>48773</v>
      </c>
      <c r="G35" s="10">
        <v>57749</v>
      </c>
      <c r="H35" s="10">
        <v>60176</v>
      </c>
      <c r="I35" s="10">
        <v>57389</v>
      </c>
      <c r="J35" s="10">
        <v>54374</v>
      </c>
      <c r="K35" s="10">
        <v>53912</v>
      </c>
      <c r="L35" s="10">
        <v>49832</v>
      </c>
      <c r="M35" s="10">
        <v>48599</v>
      </c>
      <c r="N35" s="10">
        <v>53533</v>
      </c>
      <c r="O35" s="10">
        <v>51252</v>
      </c>
      <c r="P35" s="10">
        <v>49572</v>
      </c>
      <c r="Q35" s="10">
        <v>44815</v>
      </c>
      <c r="R35" s="10">
        <v>42533</v>
      </c>
      <c r="S35" s="10">
        <v>49258</v>
      </c>
      <c r="T35" s="10">
        <v>52477</v>
      </c>
      <c r="U35" s="10">
        <v>50211</v>
      </c>
      <c r="V35" s="10">
        <v>43666</v>
      </c>
      <c r="W35" s="10">
        <v>42142</v>
      </c>
      <c r="X35" s="10">
        <v>40809</v>
      </c>
      <c r="Y35" s="10">
        <v>38717</v>
      </c>
      <c r="Z35" s="10">
        <v>42281</v>
      </c>
      <c r="AA35" s="10">
        <v>41150</v>
      </c>
      <c r="AB35" s="10">
        <v>37905</v>
      </c>
      <c r="AC35" s="10">
        <v>34349</v>
      </c>
      <c r="AD35" s="10">
        <v>33726</v>
      </c>
      <c r="AE35" s="10">
        <v>43493</v>
      </c>
      <c r="AF35" s="10">
        <v>42333</v>
      </c>
    </row>
    <row r="36" spans="1:32">
      <c r="A36" s="14" t="s">
        <v>56</v>
      </c>
      <c r="B36" s="10">
        <v>76371</v>
      </c>
      <c r="C36" s="10">
        <v>75844</v>
      </c>
      <c r="D36" s="10">
        <v>77424</v>
      </c>
      <c r="E36" s="10">
        <v>72277</v>
      </c>
      <c r="F36" s="10">
        <v>66466</v>
      </c>
      <c r="G36" s="10">
        <v>77325</v>
      </c>
      <c r="H36" s="10">
        <v>81119</v>
      </c>
      <c r="I36" s="10">
        <v>78259</v>
      </c>
      <c r="J36" s="10">
        <v>73946</v>
      </c>
      <c r="K36" s="10">
        <v>74308</v>
      </c>
      <c r="L36" s="10">
        <v>68855</v>
      </c>
      <c r="M36" s="10">
        <v>67174</v>
      </c>
      <c r="N36" s="10">
        <v>74295</v>
      </c>
      <c r="O36" s="10">
        <v>70038</v>
      </c>
      <c r="P36" s="10">
        <v>67223</v>
      </c>
      <c r="Q36" s="10">
        <v>60970</v>
      </c>
      <c r="R36" s="10">
        <v>58239</v>
      </c>
      <c r="S36" s="10">
        <v>66340</v>
      </c>
      <c r="T36" s="10">
        <v>70688</v>
      </c>
      <c r="U36" s="10">
        <v>68291</v>
      </c>
      <c r="V36" s="10">
        <v>59208</v>
      </c>
      <c r="W36" s="10">
        <v>57506</v>
      </c>
      <c r="X36" s="10">
        <v>55905</v>
      </c>
      <c r="Y36" s="10">
        <v>52874</v>
      </c>
      <c r="Z36" s="10">
        <v>57645</v>
      </c>
      <c r="AA36" s="10">
        <v>55507</v>
      </c>
      <c r="AB36" s="10">
        <v>51224</v>
      </c>
      <c r="AC36" s="10">
        <v>46286</v>
      </c>
      <c r="AD36" s="10">
        <v>45219</v>
      </c>
      <c r="AE36" s="10">
        <v>58440</v>
      </c>
      <c r="AF36" s="10">
        <v>56292</v>
      </c>
    </row>
    <row r="37" spans="1:32">
      <c r="A37" s="14" t="s">
        <v>57</v>
      </c>
      <c r="B37" s="10">
        <v>29144</v>
      </c>
      <c r="C37" s="10">
        <v>28758</v>
      </c>
      <c r="D37" s="10">
        <v>29417</v>
      </c>
      <c r="E37" s="10">
        <v>26352</v>
      </c>
      <c r="F37" s="10">
        <v>23302</v>
      </c>
      <c r="G37" s="10">
        <v>26049</v>
      </c>
      <c r="H37" s="10">
        <v>26215</v>
      </c>
      <c r="I37" s="10">
        <v>24605</v>
      </c>
      <c r="J37" s="10">
        <v>23711</v>
      </c>
      <c r="K37" s="10">
        <v>23993</v>
      </c>
      <c r="L37" s="10">
        <v>24468</v>
      </c>
      <c r="M37" s="10">
        <v>25625</v>
      </c>
      <c r="N37" s="10">
        <v>27704</v>
      </c>
      <c r="O37" s="10">
        <v>27422</v>
      </c>
      <c r="P37" s="10">
        <v>26510</v>
      </c>
      <c r="Q37" s="10">
        <v>23322</v>
      </c>
      <c r="R37" s="10">
        <v>20670</v>
      </c>
      <c r="S37" s="10">
        <v>22146</v>
      </c>
      <c r="T37" s="10">
        <v>22962</v>
      </c>
      <c r="U37" s="10">
        <v>21723</v>
      </c>
      <c r="V37" s="10">
        <v>19162</v>
      </c>
      <c r="W37" s="10">
        <v>18985</v>
      </c>
      <c r="X37" s="10">
        <v>19962</v>
      </c>
      <c r="Y37" s="10">
        <v>20770</v>
      </c>
      <c r="Z37" s="10">
        <v>22834</v>
      </c>
      <c r="AA37" s="10">
        <v>22902</v>
      </c>
      <c r="AB37" s="10">
        <v>21566</v>
      </c>
      <c r="AC37" s="10">
        <v>18737</v>
      </c>
      <c r="AD37" s="10">
        <v>17366</v>
      </c>
      <c r="AE37" s="10">
        <v>20546</v>
      </c>
      <c r="AF37" s="10">
        <v>19616</v>
      </c>
    </row>
    <row r="38" spans="1:32">
      <c r="A38" s="14" t="s">
        <v>58</v>
      </c>
      <c r="B38" s="10">
        <v>6499</v>
      </c>
      <c r="C38" s="10">
        <v>6435</v>
      </c>
      <c r="D38" s="10">
        <v>6460</v>
      </c>
      <c r="E38" s="10">
        <v>5785</v>
      </c>
      <c r="F38" s="10">
        <v>5200</v>
      </c>
      <c r="G38" s="10">
        <v>6373</v>
      </c>
      <c r="H38" s="10">
        <v>6586</v>
      </c>
      <c r="I38" s="10">
        <v>6363</v>
      </c>
      <c r="J38" s="10">
        <v>5891</v>
      </c>
      <c r="K38" s="10">
        <v>5867</v>
      </c>
      <c r="L38" s="10">
        <v>5498</v>
      </c>
      <c r="M38" s="10">
        <v>5564</v>
      </c>
      <c r="N38" s="10">
        <v>6208</v>
      </c>
      <c r="O38" s="10">
        <v>5860</v>
      </c>
      <c r="P38" s="10">
        <v>5483</v>
      </c>
      <c r="Q38" s="10">
        <v>4816</v>
      </c>
      <c r="R38" s="10">
        <v>4446</v>
      </c>
      <c r="S38" s="10">
        <v>5228</v>
      </c>
      <c r="T38" s="10">
        <v>5714</v>
      </c>
      <c r="U38" s="10">
        <v>5494</v>
      </c>
      <c r="V38" s="10">
        <v>4664</v>
      </c>
      <c r="W38" s="10">
        <v>4494</v>
      </c>
      <c r="X38" s="10">
        <v>4414</v>
      </c>
      <c r="Y38" s="10">
        <v>4241</v>
      </c>
      <c r="Z38" s="10">
        <v>4755</v>
      </c>
      <c r="AA38" s="10">
        <v>4536</v>
      </c>
      <c r="AB38" s="10">
        <v>4159</v>
      </c>
      <c r="AC38" s="10">
        <v>3743</v>
      </c>
      <c r="AD38" s="10">
        <v>3572</v>
      </c>
      <c r="AE38" s="10">
        <v>4687</v>
      </c>
      <c r="AF38" s="10">
        <v>4477</v>
      </c>
    </row>
    <row r="39" spans="1:32">
      <c r="A39" s="14" t="s">
        <v>59</v>
      </c>
      <c r="B39" s="10">
        <v>12938</v>
      </c>
      <c r="C39" s="10">
        <v>12660</v>
      </c>
      <c r="D39" s="10">
        <v>12276</v>
      </c>
      <c r="E39" s="10">
        <v>10237</v>
      </c>
      <c r="F39" s="10">
        <v>8954</v>
      </c>
      <c r="G39" s="10">
        <v>10573</v>
      </c>
      <c r="H39" s="10">
        <v>10869</v>
      </c>
      <c r="I39" s="10">
        <v>10455</v>
      </c>
      <c r="J39" s="10">
        <v>9903</v>
      </c>
      <c r="K39" s="10">
        <v>10119</v>
      </c>
      <c r="L39" s="10">
        <v>10323</v>
      </c>
      <c r="M39" s="10">
        <v>11930</v>
      </c>
      <c r="N39" s="10">
        <v>13106</v>
      </c>
      <c r="O39" s="10">
        <v>12611</v>
      </c>
      <c r="P39" s="10">
        <v>11600</v>
      </c>
      <c r="Q39" s="10">
        <v>9247</v>
      </c>
      <c r="R39" s="10">
        <v>8136</v>
      </c>
      <c r="S39" s="10">
        <v>9251</v>
      </c>
      <c r="T39" s="10">
        <v>9757</v>
      </c>
      <c r="U39" s="10">
        <v>9300</v>
      </c>
      <c r="V39" s="10">
        <v>8139</v>
      </c>
      <c r="W39" s="10">
        <v>8157</v>
      </c>
      <c r="X39" s="10">
        <v>8494</v>
      </c>
      <c r="Y39" s="10">
        <v>9090</v>
      </c>
      <c r="Z39" s="10">
        <v>10980</v>
      </c>
      <c r="AA39" s="10">
        <v>10544</v>
      </c>
      <c r="AB39" s="10">
        <v>9545</v>
      </c>
      <c r="AC39" s="10">
        <v>7701</v>
      </c>
      <c r="AD39" s="10">
        <v>6826</v>
      </c>
      <c r="AE39" s="10">
        <v>8594</v>
      </c>
      <c r="AF39" s="10">
        <v>8194</v>
      </c>
    </row>
    <row r="40" spans="1:32">
      <c r="A40" s="14" t="s">
        <v>60</v>
      </c>
      <c r="B40" s="10">
        <v>13169</v>
      </c>
      <c r="C40" s="10">
        <v>13042</v>
      </c>
      <c r="D40" s="10">
        <v>13175</v>
      </c>
      <c r="E40" s="10">
        <v>11091</v>
      </c>
      <c r="F40" s="10">
        <v>8690</v>
      </c>
      <c r="G40" s="10">
        <v>8912</v>
      </c>
      <c r="H40" s="10">
        <v>8919</v>
      </c>
      <c r="I40" s="10">
        <v>8339</v>
      </c>
      <c r="J40" s="10">
        <v>7587</v>
      </c>
      <c r="K40" s="10">
        <v>7724</v>
      </c>
      <c r="L40" s="10">
        <v>8853</v>
      </c>
      <c r="M40" s="10">
        <v>11016</v>
      </c>
      <c r="N40" s="10">
        <v>11015</v>
      </c>
      <c r="O40" s="10">
        <v>11302</v>
      </c>
      <c r="P40" s="10">
        <v>10994</v>
      </c>
      <c r="Q40" s="10">
        <v>9276</v>
      </c>
      <c r="R40" s="10">
        <v>7315</v>
      </c>
      <c r="S40" s="10">
        <v>7221</v>
      </c>
      <c r="T40" s="10">
        <v>7390</v>
      </c>
      <c r="U40" s="10">
        <v>6892</v>
      </c>
      <c r="V40" s="10">
        <v>5862</v>
      </c>
      <c r="W40" s="10">
        <v>5845</v>
      </c>
      <c r="X40" s="10">
        <v>6813</v>
      </c>
      <c r="Y40" s="10">
        <v>7928</v>
      </c>
      <c r="Z40" s="10">
        <v>8838</v>
      </c>
      <c r="AA40" s="10">
        <v>9553</v>
      </c>
      <c r="AB40" s="10">
        <v>8986</v>
      </c>
      <c r="AC40" s="10">
        <v>7687</v>
      </c>
      <c r="AD40" s="10">
        <v>6246</v>
      </c>
      <c r="AE40" s="10">
        <v>6664</v>
      </c>
      <c r="AF40" s="10">
        <v>6187</v>
      </c>
    </row>
    <row r="41" spans="1:32">
      <c r="A41" s="14" t="s">
        <v>61</v>
      </c>
      <c r="B41" s="10">
        <v>6136</v>
      </c>
      <c r="C41" s="10">
        <v>5890</v>
      </c>
      <c r="D41" s="10">
        <v>6142</v>
      </c>
      <c r="E41" s="10">
        <v>5196</v>
      </c>
      <c r="F41" s="10">
        <v>4581</v>
      </c>
      <c r="G41" s="10">
        <v>5145</v>
      </c>
      <c r="H41" s="10">
        <v>5225</v>
      </c>
      <c r="I41" s="10">
        <v>4932</v>
      </c>
      <c r="J41" s="10">
        <v>4681</v>
      </c>
      <c r="K41" s="10">
        <v>4672</v>
      </c>
      <c r="L41" s="10">
        <v>4703</v>
      </c>
      <c r="M41" s="10">
        <v>4999</v>
      </c>
      <c r="N41" s="10">
        <v>5464</v>
      </c>
      <c r="O41" s="10">
        <v>5457</v>
      </c>
      <c r="P41" s="10">
        <v>5139</v>
      </c>
      <c r="Q41" s="10">
        <v>4586</v>
      </c>
      <c r="R41" s="10">
        <v>3945</v>
      </c>
      <c r="S41" s="10">
        <v>4164</v>
      </c>
      <c r="T41" s="10">
        <v>4333</v>
      </c>
      <c r="U41" s="10">
        <v>4149</v>
      </c>
      <c r="V41" s="10">
        <v>3637</v>
      </c>
      <c r="W41" s="10">
        <v>3581</v>
      </c>
      <c r="X41" s="10">
        <v>3629</v>
      </c>
      <c r="Y41" s="10">
        <v>3772</v>
      </c>
      <c r="Z41" s="10">
        <v>4227</v>
      </c>
      <c r="AA41" s="10">
        <v>4384</v>
      </c>
      <c r="AB41" s="10">
        <v>4225</v>
      </c>
      <c r="AC41" s="10">
        <v>3580</v>
      </c>
      <c r="AD41" s="10">
        <v>3209</v>
      </c>
      <c r="AE41" s="10">
        <v>3817</v>
      </c>
      <c r="AF41" s="10">
        <v>3679</v>
      </c>
    </row>
    <row r="42" spans="1:32">
      <c r="A42" s="14" t="s">
        <v>62</v>
      </c>
      <c r="B42" s="10">
        <v>129</v>
      </c>
      <c r="C42" s="10">
        <v>129</v>
      </c>
      <c r="D42" s="10">
        <v>131</v>
      </c>
      <c r="E42" s="10">
        <v>108</v>
      </c>
      <c r="F42" s="10">
        <v>89</v>
      </c>
      <c r="G42" s="10">
        <v>98</v>
      </c>
      <c r="H42" s="10">
        <v>94</v>
      </c>
      <c r="I42" s="10">
        <v>85</v>
      </c>
      <c r="J42" s="10">
        <v>84</v>
      </c>
      <c r="K42" s="10">
        <v>83</v>
      </c>
      <c r="L42" s="10">
        <v>82</v>
      </c>
      <c r="M42" s="10">
        <v>109</v>
      </c>
      <c r="N42" s="10">
        <v>119</v>
      </c>
      <c r="O42" s="10">
        <v>119</v>
      </c>
      <c r="P42" s="10">
        <v>114</v>
      </c>
      <c r="Q42" s="10">
        <v>97</v>
      </c>
      <c r="R42" s="10">
        <v>77</v>
      </c>
      <c r="S42" s="10">
        <v>71</v>
      </c>
      <c r="T42" s="10">
        <v>80</v>
      </c>
      <c r="U42" s="10">
        <v>75</v>
      </c>
      <c r="V42" s="10">
        <v>67</v>
      </c>
      <c r="W42" s="10">
        <v>64</v>
      </c>
      <c r="X42" s="10">
        <v>63</v>
      </c>
      <c r="Y42" s="10">
        <v>71</v>
      </c>
      <c r="Z42" s="10">
        <v>91</v>
      </c>
      <c r="AA42" s="10">
        <v>102</v>
      </c>
      <c r="AB42" s="10">
        <v>96</v>
      </c>
      <c r="AC42" s="10">
        <v>78</v>
      </c>
      <c r="AD42" s="10">
        <v>63</v>
      </c>
      <c r="AE42" s="10">
        <v>74</v>
      </c>
      <c r="AF42" s="10">
        <v>73</v>
      </c>
    </row>
    <row r="43" spans="1:32">
      <c r="A43" s="14" t="s">
        <v>63</v>
      </c>
      <c r="B43" s="10">
        <v>2117</v>
      </c>
      <c r="C43" s="10">
        <v>2044</v>
      </c>
      <c r="D43" s="10">
        <v>1994</v>
      </c>
      <c r="E43" s="10">
        <v>1528</v>
      </c>
      <c r="F43" s="10">
        <v>1241</v>
      </c>
      <c r="G43" s="10">
        <v>1303</v>
      </c>
      <c r="H43" s="10">
        <v>1349</v>
      </c>
      <c r="I43" s="10">
        <v>1279</v>
      </c>
      <c r="J43" s="10">
        <v>1201</v>
      </c>
      <c r="K43" s="10">
        <v>1238</v>
      </c>
      <c r="L43" s="10">
        <v>1372</v>
      </c>
      <c r="M43" s="10">
        <v>1660</v>
      </c>
      <c r="N43" s="10">
        <v>1749</v>
      </c>
      <c r="O43" s="10">
        <v>1854</v>
      </c>
      <c r="P43" s="10">
        <v>1720</v>
      </c>
      <c r="Q43" s="10">
        <v>1340</v>
      </c>
      <c r="R43" s="10">
        <v>1122</v>
      </c>
      <c r="S43" s="10">
        <v>1144</v>
      </c>
      <c r="T43" s="10">
        <v>1196</v>
      </c>
      <c r="U43" s="10">
        <v>1144</v>
      </c>
      <c r="V43" s="10">
        <v>979</v>
      </c>
      <c r="W43" s="10">
        <v>988</v>
      </c>
      <c r="X43" s="10">
        <v>1078</v>
      </c>
      <c r="Y43" s="10">
        <v>1295</v>
      </c>
      <c r="Z43" s="10">
        <v>1495</v>
      </c>
      <c r="AA43" s="10">
        <v>1592</v>
      </c>
      <c r="AB43" s="10">
        <v>1494</v>
      </c>
      <c r="AC43" s="10">
        <v>1171</v>
      </c>
      <c r="AD43" s="10">
        <v>977</v>
      </c>
      <c r="AE43" s="10">
        <v>1119</v>
      </c>
      <c r="AF43" s="10">
        <v>1072</v>
      </c>
    </row>
    <row r="44" spans="1:32">
      <c r="A44" s="14" t="s">
        <v>64</v>
      </c>
      <c r="B44" s="10">
        <v>12278</v>
      </c>
      <c r="C44" s="10">
        <v>12023</v>
      </c>
      <c r="D44" s="10">
        <v>12298</v>
      </c>
      <c r="E44" s="10">
        <v>11180</v>
      </c>
      <c r="F44" s="10">
        <v>10185</v>
      </c>
      <c r="G44" s="10">
        <v>11735</v>
      </c>
      <c r="H44" s="10">
        <v>12138</v>
      </c>
      <c r="I44" s="10">
        <v>11695</v>
      </c>
      <c r="J44" s="10">
        <v>11066</v>
      </c>
      <c r="K44" s="10">
        <v>11098</v>
      </c>
      <c r="L44" s="10">
        <v>10757</v>
      </c>
      <c r="M44" s="10">
        <v>10930</v>
      </c>
      <c r="N44" s="10">
        <v>12029</v>
      </c>
      <c r="O44" s="10">
        <v>11518</v>
      </c>
      <c r="P44" s="10">
        <v>10930</v>
      </c>
      <c r="Q44" s="10">
        <v>9897</v>
      </c>
      <c r="R44" s="10">
        <v>9135</v>
      </c>
      <c r="S44" s="10">
        <v>10017</v>
      </c>
      <c r="T44" s="10">
        <v>10626</v>
      </c>
      <c r="U44" s="10">
        <v>10260</v>
      </c>
      <c r="V44" s="10">
        <v>8858</v>
      </c>
      <c r="W44" s="10">
        <v>8743</v>
      </c>
      <c r="X44" s="10">
        <v>8701</v>
      </c>
      <c r="Y44" s="10">
        <v>8588</v>
      </c>
      <c r="Z44" s="10">
        <v>9386</v>
      </c>
      <c r="AA44" s="10">
        <v>9121</v>
      </c>
      <c r="AB44" s="10">
        <v>8418</v>
      </c>
      <c r="AC44" s="10">
        <v>7475</v>
      </c>
      <c r="AD44" s="10">
        <v>7095</v>
      </c>
      <c r="AE44" s="10">
        <v>8771</v>
      </c>
      <c r="AF44" s="10">
        <v>8512</v>
      </c>
    </row>
    <row r="45" spans="1:32">
      <c r="A45" s="14" t="s">
        <v>65</v>
      </c>
      <c r="B45" s="10">
        <v>11471</v>
      </c>
      <c r="C45" s="10">
        <v>11074</v>
      </c>
      <c r="D45" s="10">
        <v>11284</v>
      </c>
      <c r="E45" s="10">
        <v>10012</v>
      </c>
      <c r="F45" s="10">
        <v>9052</v>
      </c>
      <c r="G45" s="10">
        <v>10599</v>
      </c>
      <c r="H45" s="10">
        <v>11184</v>
      </c>
      <c r="I45" s="10">
        <v>10479</v>
      </c>
      <c r="J45" s="10">
        <v>9820</v>
      </c>
      <c r="K45" s="10">
        <v>9976</v>
      </c>
      <c r="L45" s="10">
        <v>9558</v>
      </c>
      <c r="M45" s="10">
        <v>9665</v>
      </c>
      <c r="N45" s="10">
        <v>10830</v>
      </c>
      <c r="O45" s="10">
        <v>10225</v>
      </c>
      <c r="P45" s="10">
        <v>9538</v>
      </c>
      <c r="Q45" s="10">
        <v>8638</v>
      </c>
      <c r="R45" s="10">
        <v>7964</v>
      </c>
      <c r="S45" s="10">
        <v>9068</v>
      </c>
      <c r="T45" s="10">
        <v>9634</v>
      </c>
      <c r="U45" s="10">
        <v>9189</v>
      </c>
      <c r="V45" s="10">
        <v>7724</v>
      </c>
      <c r="W45" s="10">
        <v>7910</v>
      </c>
      <c r="X45" s="10">
        <v>7810</v>
      </c>
      <c r="Y45" s="10">
        <v>7487</v>
      </c>
      <c r="Z45" s="10">
        <v>8396</v>
      </c>
      <c r="AA45" s="10">
        <v>8001</v>
      </c>
      <c r="AB45" s="10">
        <v>7395</v>
      </c>
      <c r="AC45" s="10">
        <v>6643</v>
      </c>
      <c r="AD45" s="10">
        <v>6234</v>
      </c>
      <c r="AE45" s="10">
        <v>8014</v>
      </c>
      <c r="AF45" s="10">
        <v>7545</v>
      </c>
    </row>
    <row r="46" spans="1:32">
      <c r="A46" s="14" t="s">
        <v>66</v>
      </c>
      <c r="B46" s="10">
        <v>23374</v>
      </c>
      <c r="C46" s="10">
        <v>23374</v>
      </c>
      <c r="D46" s="10">
        <v>24403</v>
      </c>
      <c r="E46" s="10">
        <v>22132</v>
      </c>
      <c r="F46" s="10">
        <v>19675</v>
      </c>
      <c r="G46" s="10">
        <v>21555</v>
      </c>
      <c r="H46" s="10">
        <v>21143</v>
      </c>
      <c r="I46" s="10">
        <v>19357</v>
      </c>
      <c r="J46" s="10">
        <v>18190</v>
      </c>
      <c r="K46" s="10">
        <v>18929</v>
      </c>
      <c r="L46" s="10">
        <v>19166</v>
      </c>
      <c r="M46" s="10">
        <v>20519</v>
      </c>
      <c r="N46" s="10">
        <v>21923</v>
      </c>
      <c r="O46" s="10">
        <v>21918</v>
      </c>
      <c r="P46" s="10">
        <v>21575</v>
      </c>
      <c r="Q46" s="10">
        <v>19482</v>
      </c>
      <c r="R46" s="10">
        <v>17672</v>
      </c>
      <c r="S46" s="10">
        <v>18577</v>
      </c>
      <c r="T46" s="10">
        <v>18716</v>
      </c>
      <c r="U46" s="10">
        <v>17024</v>
      </c>
      <c r="V46" s="10">
        <v>14649</v>
      </c>
      <c r="W46" s="10">
        <v>14569</v>
      </c>
      <c r="X46" s="10">
        <v>15612</v>
      </c>
      <c r="Y46" s="10">
        <v>16261</v>
      </c>
      <c r="Z46" s="10">
        <v>17890</v>
      </c>
      <c r="AA46" s="10">
        <v>17972</v>
      </c>
      <c r="AB46" s="10">
        <v>17235</v>
      </c>
      <c r="AC46" s="10">
        <v>15202</v>
      </c>
      <c r="AD46" s="10">
        <v>14703</v>
      </c>
      <c r="AE46" s="10">
        <v>17451</v>
      </c>
      <c r="AF46" s="10">
        <v>16492</v>
      </c>
    </row>
    <row r="47" spans="1:32">
      <c r="A47" s="14" t="s">
        <v>67</v>
      </c>
      <c r="B47" s="10">
        <v>5215</v>
      </c>
      <c r="C47" s="10">
        <v>5365</v>
      </c>
      <c r="D47" s="10">
        <v>5540</v>
      </c>
      <c r="E47" s="10">
        <v>4690</v>
      </c>
      <c r="F47" s="10">
        <v>4091</v>
      </c>
      <c r="G47" s="10">
        <v>4215</v>
      </c>
      <c r="H47" s="10">
        <v>3980</v>
      </c>
      <c r="I47" s="10">
        <v>3579</v>
      </c>
      <c r="J47" s="10">
        <v>3428</v>
      </c>
      <c r="K47" s="10">
        <v>3654</v>
      </c>
      <c r="L47" s="10">
        <v>4089</v>
      </c>
      <c r="M47" s="10">
        <v>4648</v>
      </c>
      <c r="N47" s="10">
        <v>4943</v>
      </c>
      <c r="O47" s="10">
        <v>5326</v>
      </c>
      <c r="P47" s="10">
        <v>5126</v>
      </c>
      <c r="Q47" s="10">
        <v>4557</v>
      </c>
      <c r="R47" s="10">
        <v>3851</v>
      </c>
      <c r="S47" s="10">
        <v>3783</v>
      </c>
      <c r="T47" s="10">
        <v>3613</v>
      </c>
      <c r="U47" s="10">
        <v>3264</v>
      </c>
      <c r="V47" s="10">
        <v>2812</v>
      </c>
      <c r="W47" s="10">
        <v>2848</v>
      </c>
      <c r="X47" s="10">
        <v>3303</v>
      </c>
      <c r="Y47" s="10">
        <v>3788</v>
      </c>
      <c r="Z47" s="10">
        <v>4206</v>
      </c>
      <c r="AA47" s="10">
        <v>4405</v>
      </c>
      <c r="AB47" s="10">
        <v>4312</v>
      </c>
      <c r="AC47" s="10">
        <v>3593</v>
      </c>
      <c r="AD47" s="10">
        <v>3149</v>
      </c>
      <c r="AE47" s="10">
        <v>3454</v>
      </c>
      <c r="AF47" s="10">
        <v>3134</v>
      </c>
    </row>
    <row r="48" spans="1:32">
      <c r="A48" s="14" t="s">
        <v>68</v>
      </c>
      <c r="B48" s="10">
        <v>2049</v>
      </c>
      <c r="C48" s="10">
        <v>1980</v>
      </c>
      <c r="D48" s="10">
        <v>2039</v>
      </c>
      <c r="E48" s="10">
        <v>1813</v>
      </c>
      <c r="F48" s="10">
        <v>1622</v>
      </c>
      <c r="G48" s="10">
        <v>1844</v>
      </c>
      <c r="H48" s="10">
        <v>1949</v>
      </c>
      <c r="I48" s="10">
        <v>1805</v>
      </c>
      <c r="J48" s="10">
        <v>1596</v>
      </c>
      <c r="K48" s="10">
        <v>1540</v>
      </c>
      <c r="L48" s="10">
        <v>1558</v>
      </c>
      <c r="M48" s="10">
        <v>1714</v>
      </c>
      <c r="N48" s="10">
        <v>2002</v>
      </c>
      <c r="O48" s="10">
        <v>2007</v>
      </c>
      <c r="P48" s="10">
        <v>1913</v>
      </c>
      <c r="Q48" s="10">
        <v>1713</v>
      </c>
      <c r="R48" s="10">
        <v>1550</v>
      </c>
      <c r="S48" s="10">
        <v>1678</v>
      </c>
      <c r="T48" s="10">
        <v>1737</v>
      </c>
      <c r="U48" s="10">
        <v>1639</v>
      </c>
      <c r="V48" s="10">
        <v>1366</v>
      </c>
      <c r="W48" s="10">
        <v>1274</v>
      </c>
      <c r="X48" s="10">
        <v>1292</v>
      </c>
      <c r="Y48" s="10">
        <v>1384</v>
      </c>
      <c r="Z48" s="10">
        <v>1627</v>
      </c>
      <c r="AA48" s="10">
        <v>1655</v>
      </c>
      <c r="AB48" s="10">
        <v>1622</v>
      </c>
      <c r="AC48" s="10">
        <v>1398</v>
      </c>
      <c r="AD48" s="10">
        <v>1307</v>
      </c>
      <c r="AE48" s="10">
        <v>1544</v>
      </c>
      <c r="AF48" s="10">
        <v>1549</v>
      </c>
    </row>
    <row r="49" spans="1:32">
      <c r="A49" s="14" t="s">
        <v>69</v>
      </c>
      <c r="B49" s="10">
        <v>463</v>
      </c>
      <c r="C49" s="10">
        <v>447</v>
      </c>
      <c r="D49" s="10">
        <v>455</v>
      </c>
      <c r="E49" s="10">
        <v>378</v>
      </c>
      <c r="F49" s="10">
        <v>306</v>
      </c>
      <c r="G49" s="10">
        <v>318</v>
      </c>
      <c r="H49" s="10">
        <v>331</v>
      </c>
      <c r="I49" s="10">
        <v>315</v>
      </c>
      <c r="J49" s="10">
        <v>288</v>
      </c>
      <c r="K49" s="10">
        <v>293</v>
      </c>
      <c r="L49" s="10">
        <v>326</v>
      </c>
      <c r="M49" s="10">
        <v>340</v>
      </c>
      <c r="N49" s="10">
        <v>396</v>
      </c>
      <c r="O49" s="10">
        <v>405</v>
      </c>
      <c r="P49" s="10">
        <v>390</v>
      </c>
      <c r="Q49" s="10">
        <v>328</v>
      </c>
      <c r="R49" s="10">
        <v>271</v>
      </c>
      <c r="S49" s="10">
        <v>283</v>
      </c>
      <c r="T49" s="10">
        <v>291</v>
      </c>
      <c r="U49" s="10">
        <v>271</v>
      </c>
      <c r="V49" s="10">
        <v>225</v>
      </c>
      <c r="W49" s="10">
        <v>225</v>
      </c>
      <c r="X49" s="10">
        <v>243</v>
      </c>
      <c r="Y49" s="10">
        <v>280</v>
      </c>
      <c r="Z49" s="10">
        <v>301</v>
      </c>
      <c r="AA49" s="10">
        <v>358</v>
      </c>
      <c r="AB49" s="10">
        <v>352</v>
      </c>
      <c r="AC49" s="10">
        <v>284</v>
      </c>
      <c r="AD49" s="10">
        <v>248</v>
      </c>
      <c r="AE49" s="10">
        <v>275</v>
      </c>
      <c r="AF49" s="10">
        <v>244</v>
      </c>
    </row>
    <row r="50" spans="1:32">
      <c r="A50" s="14" t="s">
        <v>70</v>
      </c>
      <c r="B50" s="10">
        <v>25849</v>
      </c>
      <c r="C50" s="10">
        <v>25667</v>
      </c>
      <c r="D50" s="10">
        <v>26265</v>
      </c>
      <c r="E50" s="10">
        <v>22780</v>
      </c>
      <c r="F50" s="10">
        <v>19933</v>
      </c>
      <c r="G50" s="10">
        <v>21487</v>
      </c>
      <c r="H50" s="10">
        <v>22627</v>
      </c>
      <c r="I50" s="10">
        <v>21510</v>
      </c>
      <c r="J50" s="10">
        <v>20582</v>
      </c>
      <c r="K50" s="10">
        <v>21534</v>
      </c>
      <c r="L50" s="10">
        <v>21602</v>
      </c>
      <c r="M50" s="10">
        <v>23884</v>
      </c>
      <c r="N50" s="10">
        <v>25709</v>
      </c>
      <c r="O50" s="10">
        <v>26267</v>
      </c>
      <c r="P50" s="10">
        <v>25785</v>
      </c>
      <c r="Q50" s="10">
        <v>21978</v>
      </c>
      <c r="R50" s="10">
        <v>19496</v>
      </c>
      <c r="S50" s="10">
        <v>20244</v>
      </c>
      <c r="T50" s="10">
        <v>21031</v>
      </c>
      <c r="U50" s="10">
        <v>20432</v>
      </c>
      <c r="V50" s="10">
        <v>18113</v>
      </c>
      <c r="W50" s="10">
        <v>18379</v>
      </c>
      <c r="X50" s="10">
        <v>18705</v>
      </c>
      <c r="Y50" s="10">
        <v>20672</v>
      </c>
      <c r="Z50" s="10">
        <v>22564</v>
      </c>
      <c r="AA50" s="10">
        <v>23563</v>
      </c>
      <c r="AB50" s="10">
        <v>22709</v>
      </c>
      <c r="AC50" s="10">
        <v>19291</v>
      </c>
      <c r="AD50" s="10">
        <v>17835</v>
      </c>
      <c r="AE50" s="10">
        <v>20372</v>
      </c>
      <c r="AF50" s="10">
        <v>19397</v>
      </c>
    </row>
    <row r="51" spans="1:32">
      <c r="A51" s="14" t="s">
        <v>71</v>
      </c>
      <c r="B51" s="10">
        <v>1605</v>
      </c>
      <c r="C51" s="10">
        <v>1536</v>
      </c>
      <c r="D51" s="10">
        <v>1537</v>
      </c>
      <c r="E51" s="10">
        <v>1369</v>
      </c>
      <c r="F51" s="10">
        <v>1200</v>
      </c>
      <c r="G51" s="10">
        <v>1324</v>
      </c>
      <c r="H51" s="10">
        <v>1365</v>
      </c>
      <c r="I51" s="10">
        <v>1298</v>
      </c>
      <c r="J51" s="10">
        <v>1214</v>
      </c>
      <c r="K51" s="10">
        <v>1214</v>
      </c>
      <c r="L51" s="10">
        <v>1202</v>
      </c>
      <c r="M51" s="10">
        <v>1299</v>
      </c>
      <c r="N51" s="10">
        <v>1448</v>
      </c>
      <c r="O51" s="10">
        <v>1430</v>
      </c>
      <c r="P51" s="10">
        <v>1345</v>
      </c>
      <c r="Q51" s="10">
        <v>1195</v>
      </c>
      <c r="R51" s="10">
        <v>1054</v>
      </c>
      <c r="S51" s="10">
        <v>1119</v>
      </c>
      <c r="T51" s="10">
        <v>1184</v>
      </c>
      <c r="U51" s="10">
        <v>1138</v>
      </c>
      <c r="V51" s="10">
        <v>1000</v>
      </c>
      <c r="W51" s="10">
        <v>985</v>
      </c>
      <c r="X51" s="10">
        <v>986</v>
      </c>
      <c r="Y51" s="10">
        <v>1013</v>
      </c>
      <c r="Z51" s="10">
        <v>1148</v>
      </c>
      <c r="AA51" s="10">
        <v>1195</v>
      </c>
      <c r="AB51" s="10">
        <v>1099</v>
      </c>
      <c r="AC51" s="10">
        <v>955</v>
      </c>
      <c r="AD51" s="10">
        <v>866</v>
      </c>
      <c r="AE51" s="10">
        <v>1025</v>
      </c>
      <c r="AF51" s="10">
        <v>969</v>
      </c>
    </row>
    <row r="52" spans="1:32">
      <c r="A52" s="14" t="s">
        <v>72</v>
      </c>
      <c r="B52" s="10">
        <v>23477</v>
      </c>
      <c r="C52" s="10">
        <v>22786</v>
      </c>
      <c r="D52" s="10">
        <v>22578</v>
      </c>
      <c r="E52" s="10">
        <v>20808</v>
      </c>
      <c r="F52" s="10">
        <v>19273</v>
      </c>
      <c r="G52" s="10">
        <v>22249</v>
      </c>
      <c r="H52" s="10">
        <v>23731</v>
      </c>
      <c r="I52" s="10">
        <v>23952</v>
      </c>
      <c r="J52" s="10">
        <v>22979</v>
      </c>
      <c r="K52" s="10">
        <v>22662</v>
      </c>
      <c r="L52" s="10">
        <v>21604</v>
      </c>
      <c r="M52" s="10">
        <v>21240</v>
      </c>
      <c r="N52" s="10">
        <v>23071</v>
      </c>
      <c r="O52" s="10">
        <v>21469</v>
      </c>
      <c r="P52" s="10">
        <v>20175</v>
      </c>
      <c r="Q52" s="10">
        <v>18070</v>
      </c>
      <c r="R52" s="10">
        <v>16789</v>
      </c>
      <c r="S52" s="10">
        <v>18852</v>
      </c>
      <c r="T52" s="10">
        <v>20339</v>
      </c>
      <c r="U52" s="10">
        <v>20394</v>
      </c>
      <c r="V52" s="10">
        <v>18308</v>
      </c>
      <c r="W52" s="10">
        <v>17585</v>
      </c>
      <c r="X52" s="10">
        <v>17597</v>
      </c>
      <c r="Y52" s="10">
        <v>17036</v>
      </c>
      <c r="Z52" s="10">
        <v>18336</v>
      </c>
      <c r="AA52" s="10">
        <v>17151</v>
      </c>
      <c r="AB52" s="10">
        <v>15584</v>
      </c>
      <c r="AC52" s="10">
        <v>13835</v>
      </c>
      <c r="AD52" s="10">
        <v>13365</v>
      </c>
      <c r="AE52" s="10">
        <v>16843</v>
      </c>
      <c r="AF52" s="10">
        <v>16377</v>
      </c>
    </row>
    <row r="53" spans="1:32">
      <c r="A53" s="14" t="s">
        <v>73</v>
      </c>
      <c r="B53" s="10">
        <v>7347</v>
      </c>
      <c r="C53" s="10">
        <v>7245</v>
      </c>
      <c r="D53" s="10">
        <v>7231</v>
      </c>
      <c r="E53" s="10">
        <v>6079</v>
      </c>
      <c r="F53" s="10">
        <v>5316</v>
      </c>
      <c r="G53" s="10">
        <v>6188</v>
      </c>
      <c r="H53" s="10">
        <v>6315</v>
      </c>
      <c r="I53" s="10">
        <v>5930</v>
      </c>
      <c r="J53" s="10">
        <v>5506</v>
      </c>
      <c r="K53" s="10">
        <v>5791</v>
      </c>
      <c r="L53" s="10">
        <v>5933</v>
      </c>
      <c r="M53" s="10">
        <v>6373</v>
      </c>
      <c r="N53" s="10">
        <v>7101</v>
      </c>
      <c r="O53" s="10">
        <v>6937</v>
      </c>
      <c r="P53" s="10">
        <v>6400</v>
      </c>
      <c r="Q53" s="10">
        <v>5521</v>
      </c>
      <c r="R53" s="10">
        <v>4679</v>
      </c>
      <c r="S53" s="10">
        <v>5281</v>
      </c>
      <c r="T53" s="10">
        <v>5488</v>
      </c>
      <c r="U53" s="10">
        <v>5158</v>
      </c>
      <c r="V53" s="10">
        <v>4394</v>
      </c>
      <c r="W53" s="10">
        <v>4352</v>
      </c>
      <c r="X53" s="10">
        <v>4655</v>
      </c>
      <c r="Y53" s="10">
        <v>4859</v>
      </c>
      <c r="Z53" s="10">
        <v>5555</v>
      </c>
      <c r="AA53" s="10">
        <v>5584</v>
      </c>
      <c r="AB53" s="10">
        <v>5155</v>
      </c>
      <c r="AC53" s="10">
        <v>4269</v>
      </c>
      <c r="AD53" s="10">
        <v>3787</v>
      </c>
      <c r="AE53" s="10">
        <v>4695</v>
      </c>
      <c r="AF53" s="10">
        <v>4480</v>
      </c>
    </row>
    <row r="54" spans="1:32">
      <c r="A54" s="14" t="s">
        <v>74</v>
      </c>
      <c r="B54" s="10">
        <v>2823</v>
      </c>
      <c r="C54" s="10">
        <v>2751</v>
      </c>
      <c r="D54" s="10">
        <v>2856</v>
      </c>
      <c r="E54" s="10">
        <v>2459</v>
      </c>
      <c r="F54" s="10">
        <v>2164</v>
      </c>
      <c r="G54" s="10">
        <v>2401</v>
      </c>
      <c r="H54" s="10">
        <v>2425</v>
      </c>
      <c r="I54" s="10">
        <v>2258</v>
      </c>
      <c r="J54" s="10">
        <v>2170</v>
      </c>
      <c r="K54" s="10">
        <v>2174</v>
      </c>
      <c r="L54" s="10">
        <v>2207</v>
      </c>
      <c r="M54" s="10">
        <v>2504</v>
      </c>
      <c r="N54" s="10">
        <v>2695</v>
      </c>
      <c r="O54" s="10">
        <v>2739</v>
      </c>
      <c r="P54" s="10">
        <v>2528</v>
      </c>
      <c r="Q54" s="10">
        <v>2270</v>
      </c>
      <c r="R54" s="10">
        <v>1963</v>
      </c>
      <c r="S54" s="10">
        <v>2049</v>
      </c>
      <c r="T54" s="10">
        <v>2111</v>
      </c>
      <c r="U54" s="10">
        <v>2009</v>
      </c>
      <c r="V54" s="10">
        <v>1752</v>
      </c>
      <c r="W54" s="10">
        <v>1699</v>
      </c>
      <c r="X54" s="10">
        <v>1784</v>
      </c>
      <c r="Y54" s="10">
        <v>1903</v>
      </c>
      <c r="Z54" s="10">
        <v>2166</v>
      </c>
      <c r="AA54" s="10">
        <v>2171</v>
      </c>
      <c r="AB54" s="10">
        <v>2111</v>
      </c>
      <c r="AC54" s="10">
        <v>1790</v>
      </c>
      <c r="AD54" s="10">
        <v>1626</v>
      </c>
      <c r="AE54" s="10">
        <v>1944</v>
      </c>
      <c r="AF54" s="10">
        <v>1860</v>
      </c>
    </row>
  </sheetData>
  <autoFilter ref="A2:AF54" xr:uid="{628F5BE9-6680-40BF-9737-830E34EF421C}"/>
  <conditionalFormatting sqref="A1:A1048576">
    <cfRule type="duplicateValues" dxfId="3" priority="2"/>
  </conditionalFormatting>
  <conditionalFormatting sqref="A3:A52">
    <cfRule type="duplicateValues" dxfId="2" priority="1388"/>
  </conditionalFormatting>
  <hyperlinks>
    <hyperlink ref="A2" r:id="rId1" xr:uid="{00000000-0004-0000-0C00-000000000000}"/>
  </hyperlinks>
  <pageMargins left="0.7" right="0.7" top="0.75" bottom="0.75" header="0.3" footer="0.3"/>
  <pageSetup orientation="portrait"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M54"/>
  <sheetViews>
    <sheetView workbookViewId="0">
      <selection activeCell="A3" sqref="A3"/>
    </sheetView>
  </sheetViews>
  <sheetFormatPr defaultRowHeight="14.45"/>
  <cols>
    <col min="1" max="1" width="24.42578125" style="14" customWidth="1"/>
    <col min="2" max="2" width="10.85546875" style="28" customWidth="1"/>
    <col min="3" max="4" width="13.42578125" bestFit="1" customWidth="1"/>
    <col min="5" max="5" width="11.5703125" bestFit="1" customWidth="1"/>
    <col min="6" max="9" width="10.85546875" customWidth="1"/>
  </cols>
  <sheetData>
    <row r="1" spans="1:13" s="9" customFormat="1">
      <c r="A1" s="74" t="s">
        <v>122</v>
      </c>
      <c r="B1" s="30">
        <v>42370</v>
      </c>
      <c r="C1" s="30">
        <v>42401</v>
      </c>
      <c r="D1" s="30">
        <v>42430</v>
      </c>
      <c r="E1" s="30">
        <v>42461</v>
      </c>
      <c r="F1" s="30">
        <v>42491</v>
      </c>
      <c r="G1" s="30">
        <v>42522</v>
      </c>
      <c r="H1" s="30">
        <v>42552</v>
      </c>
      <c r="I1" s="30">
        <v>42583</v>
      </c>
    </row>
    <row r="2" spans="1:13" s="9" customFormat="1">
      <c r="A2" s="75" t="s">
        <v>119</v>
      </c>
      <c r="B2" s="30">
        <v>43070</v>
      </c>
      <c r="C2" s="30">
        <v>43101</v>
      </c>
      <c r="D2" s="30">
        <v>43132</v>
      </c>
      <c r="E2" s="30">
        <v>43160</v>
      </c>
      <c r="F2" s="30">
        <v>43191</v>
      </c>
      <c r="G2" s="30">
        <v>43221</v>
      </c>
      <c r="H2" s="30">
        <v>43252</v>
      </c>
      <c r="I2" s="30">
        <v>43282</v>
      </c>
    </row>
    <row r="3" spans="1:13">
      <c r="A3" s="14" t="s">
        <v>23</v>
      </c>
      <c r="B3" s="10">
        <f>SUM('Step 3'!B3:Y3)</f>
        <v>828</v>
      </c>
      <c r="C3" s="10">
        <f>SUM('Step 3'!C3:Z3)</f>
        <v>819</v>
      </c>
      <c r="D3" s="10">
        <f>SUM('Step 3'!D3:AA3)</f>
        <v>807</v>
      </c>
      <c r="E3" s="10">
        <f>SUM('Step 3'!E3:AB3)</f>
        <v>791</v>
      </c>
      <c r="F3" s="10">
        <f>SUM('Step 3'!F3:AC3)</f>
        <v>772</v>
      </c>
      <c r="G3" s="10">
        <f>SUM('Step 3'!G3:AD3)</f>
        <v>758</v>
      </c>
      <c r="H3" s="10">
        <f>SUM('Step 3'!H3:AE3)</f>
        <v>748</v>
      </c>
      <c r="I3" s="10">
        <f>SUM('Step 3'!I3:AF3)</f>
        <v>739</v>
      </c>
      <c r="J3" s="11"/>
      <c r="K3" s="11"/>
      <c r="L3" s="11"/>
      <c r="M3" s="11"/>
    </row>
    <row r="4" spans="1:13">
      <c r="A4" s="14" t="s">
        <v>24</v>
      </c>
      <c r="B4" s="10">
        <f>SUM('Step 3'!B4:Y4)</f>
        <v>19101</v>
      </c>
      <c r="C4" s="10">
        <f>SUM('Step 3'!C4:Z4)</f>
        <v>18823</v>
      </c>
      <c r="D4" s="10">
        <f>SUM('Step 3'!D4:AA4)</f>
        <v>18551</v>
      </c>
      <c r="E4" s="10">
        <f>SUM('Step 3'!E4:AB4)</f>
        <v>18220</v>
      </c>
      <c r="F4" s="10">
        <f>SUM('Step 3'!F4:AC4)</f>
        <v>17912</v>
      </c>
      <c r="G4" s="10">
        <f>SUM('Step 3'!G4:AD4)</f>
        <v>17644</v>
      </c>
      <c r="H4" s="10">
        <f>SUM('Step 3'!H4:AE4)</f>
        <v>17413</v>
      </c>
      <c r="I4" s="10">
        <f>SUM('Step 3'!I4:AF4)</f>
        <v>17090</v>
      </c>
      <c r="J4" s="11"/>
      <c r="K4" s="11"/>
      <c r="L4" s="11"/>
      <c r="M4" s="11"/>
    </row>
    <row r="5" spans="1:13">
      <c r="A5" s="14" t="s">
        <v>25</v>
      </c>
      <c r="B5" s="10">
        <f>SUM('Step 3'!B5:Y5)</f>
        <v>151876</v>
      </c>
      <c r="C5" s="10">
        <f>SUM('Step 3'!C5:Z5)</f>
        <v>150109</v>
      </c>
      <c r="D5" s="10">
        <f>SUM('Step 3'!D5:AA5)</f>
        <v>148482</v>
      </c>
      <c r="E5" s="10">
        <f>SUM('Step 3'!E5:AB5)</f>
        <v>146302</v>
      </c>
      <c r="F5" s="10">
        <f>SUM('Step 3'!F5:AC5)</f>
        <v>144372</v>
      </c>
      <c r="G5" s="10">
        <f>SUM('Step 3'!G5:AD5)</f>
        <v>142794</v>
      </c>
      <c r="H5" s="10">
        <f>SUM('Step 3'!H5:AE5)</f>
        <v>141297</v>
      </c>
      <c r="I5" s="10">
        <f>SUM('Step 3'!I5:AF5)</f>
        <v>139388</v>
      </c>
      <c r="J5" s="11"/>
      <c r="K5" s="11"/>
      <c r="L5" s="11"/>
      <c r="M5" s="11"/>
    </row>
    <row r="6" spans="1:13">
      <c r="A6" s="14" t="s">
        <v>26</v>
      </c>
      <c r="B6" s="10">
        <f>SUM('Step 3'!B6:Y6)</f>
        <v>26221</v>
      </c>
      <c r="C6" s="10">
        <f>SUM('Step 3'!C6:Z6)</f>
        <v>25872</v>
      </c>
      <c r="D6" s="10">
        <f>SUM('Step 3'!D6:AA6)</f>
        <v>25581</v>
      </c>
      <c r="E6" s="10">
        <f>SUM('Step 3'!E6:AB6)</f>
        <v>25174</v>
      </c>
      <c r="F6" s="10">
        <f>SUM('Step 3'!F6:AC6)</f>
        <v>24782</v>
      </c>
      <c r="G6" s="10">
        <f>SUM('Step 3'!G6:AD6)</f>
        <v>24447</v>
      </c>
      <c r="H6" s="10">
        <f>SUM('Step 3'!H6:AE6)</f>
        <v>24149</v>
      </c>
      <c r="I6" s="10">
        <f>SUM('Step 3'!I6:AF6)</f>
        <v>23790</v>
      </c>
      <c r="J6" s="11"/>
      <c r="K6" s="11"/>
      <c r="L6" s="11"/>
      <c r="M6" s="11"/>
    </row>
    <row r="7" spans="1:13">
      <c r="A7" s="14" t="s">
        <v>27</v>
      </c>
      <c r="B7" s="10">
        <f>SUM('Step 3'!B7:Y7)</f>
        <v>38966</v>
      </c>
      <c r="C7" s="10">
        <f>SUM('Step 3'!C7:Z7)</f>
        <v>38391</v>
      </c>
      <c r="D7" s="10">
        <f>SUM('Step 3'!D7:AA7)</f>
        <v>38087</v>
      </c>
      <c r="E7" s="10">
        <f>SUM('Step 3'!E7:AB7)</f>
        <v>37751</v>
      </c>
      <c r="F7" s="10">
        <f>SUM('Step 3'!F7:AC7)</f>
        <v>37522</v>
      </c>
      <c r="G7" s="10">
        <f>SUM('Step 3'!G7:AD7)</f>
        <v>37377</v>
      </c>
      <c r="H7" s="10">
        <f>SUM('Step 3'!H7:AE7)</f>
        <v>37232</v>
      </c>
      <c r="I7" s="10">
        <f>SUM('Step 3'!I7:AF7)</f>
        <v>37039</v>
      </c>
      <c r="J7" s="11"/>
      <c r="K7" s="11"/>
      <c r="L7" s="11"/>
      <c r="M7" s="11"/>
    </row>
    <row r="8" spans="1:13">
      <c r="A8" s="14" t="s">
        <v>28</v>
      </c>
      <c r="B8" s="10">
        <f>SUM('Step 3'!B8:Y8)</f>
        <v>16394</v>
      </c>
      <c r="C8" s="10">
        <f>SUM('Step 3'!C8:Z8)</f>
        <v>16155</v>
      </c>
      <c r="D8" s="10">
        <f>SUM('Step 3'!D8:AA8)</f>
        <v>15894</v>
      </c>
      <c r="E8" s="10">
        <f>SUM('Step 3'!E8:AB8)</f>
        <v>15582</v>
      </c>
      <c r="F8" s="10">
        <f>SUM('Step 3'!F8:AC8)</f>
        <v>15328</v>
      </c>
      <c r="G8" s="10">
        <f>SUM('Step 3'!G8:AD8)</f>
        <v>15141</v>
      </c>
      <c r="H8" s="10">
        <f>SUM('Step 3'!H8:AE8)</f>
        <v>15004</v>
      </c>
      <c r="I8" s="10">
        <f>SUM('Step 3'!I8:AF8)</f>
        <v>14823</v>
      </c>
      <c r="J8" s="11"/>
      <c r="K8" s="11"/>
      <c r="L8" s="11"/>
      <c r="M8" s="11"/>
    </row>
    <row r="9" spans="1:13">
      <c r="A9" s="14" t="s">
        <v>29</v>
      </c>
      <c r="B9" s="10">
        <f>SUM('Step 3'!B9:Y9)</f>
        <v>101954</v>
      </c>
      <c r="C9" s="10">
        <f>SUM('Step 3'!C9:Z9)</f>
        <v>100605</v>
      </c>
      <c r="D9" s="10">
        <f>SUM('Step 3'!D9:AA9)</f>
        <v>99338</v>
      </c>
      <c r="E9" s="10">
        <f>SUM('Step 3'!E9:AB9)</f>
        <v>97765</v>
      </c>
      <c r="F9" s="10">
        <f>SUM('Step 3'!F9:AC9)</f>
        <v>96252</v>
      </c>
      <c r="G9" s="10">
        <f>SUM('Step 3'!G9:AD9)</f>
        <v>94846</v>
      </c>
      <c r="H9" s="10">
        <f>SUM('Step 3'!H9:AE9)</f>
        <v>93772</v>
      </c>
      <c r="I9" s="10">
        <f>SUM('Step 3'!I9:AF9)</f>
        <v>92308</v>
      </c>
      <c r="J9" s="11"/>
      <c r="K9" s="11"/>
      <c r="L9" s="11"/>
      <c r="M9" s="11"/>
    </row>
    <row r="10" spans="1:13">
      <c r="A10" s="14" t="s">
        <v>30</v>
      </c>
      <c r="B10" s="10">
        <f>SUM('Step 3'!B10:Y10)</f>
        <v>965748</v>
      </c>
      <c r="C10" s="10">
        <f>SUM('Step 3'!C10:Z10)</f>
        <v>956631</v>
      </c>
      <c r="D10" s="10">
        <f>SUM('Step 3'!D10:AA10)</f>
        <v>949471</v>
      </c>
      <c r="E10" s="10">
        <f>SUM('Step 3'!E10:AB10)</f>
        <v>939075</v>
      </c>
      <c r="F10" s="10">
        <f>SUM('Step 3'!F10:AC10)</f>
        <v>928653</v>
      </c>
      <c r="G10" s="10">
        <f>SUM('Step 3'!G10:AD10)</f>
        <v>920891</v>
      </c>
      <c r="H10" s="10">
        <f>SUM('Step 3'!H10:AE10)</f>
        <v>914587</v>
      </c>
      <c r="I10" s="10">
        <f>SUM('Step 3'!I10:AF10)</f>
        <v>906235</v>
      </c>
      <c r="J10" s="11"/>
      <c r="K10" s="11"/>
      <c r="L10" s="11"/>
      <c r="M10" s="11"/>
    </row>
    <row r="11" spans="1:13">
      <c r="A11" s="14" t="s">
        <v>31</v>
      </c>
      <c r="B11" s="10">
        <f>SUM('Step 3'!B11:Y11)</f>
        <v>24546</v>
      </c>
      <c r="C11" s="10">
        <f>SUM('Step 3'!C11:Z11)</f>
        <v>24252</v>
      </c>
      <c r="D11" s="10">
        <f>SUM('Step 3'!D11:AA11)</f>
        <v>24006</v>
      </c>
      <c r="E11" s="10">
        <f>SUM('Step 3'!E11:AB11)</f>
        <v>23668</v>
      </c>
      <c r="F11" s="10">
        <f>SUM('Step 3'!F11:AC11)</f>
        <v>23400</v>
      </c>
      <c r="G11" s="10">
        <f>SUM('Step 3'!G11:AD11)</f>
        <v>23188</v>
      </c>
      <c r="H11" s="10">
        <f>SUM('Step 3'!H11:AE11)</f>
        <v>22988</v>
      </c>
      <c r="I11" s="10">
        <f>SUM('Step 3'!I11:AF11)</f>
        <v>22749</v>
      </c>
      <c r="J11" s="11"/>
      <c r="K11" s="11"/>
      <c r="L11" s="11"/>
      <c r="M11" s="11"/>
    </row>
    <row r="12" spans="1:13">
      <c r="A12" s="14" t="s">
        <v>32</v>
      </c>
      <c r="B12" s="10">
        <f>SUM('Step 3'!B12:Y12)</f>
        <v>68703</v>
      </c>
      <c r="C12" s="10">
        <f>SUM('Step 3'!C12:Z12)</f>
        <v>67660</v>
      </c>
      <c r="D12" s="10">
        <f>SUM('Step 3'!D12:AA12)</f>
        <v>66717</v>
      </c>
      <c r="E12" s="10">
        <f>SUM('Step 3'!E12:AB12)</f>
        <v>65590</v>
      </c>
      <c r="F12" s="10">
        <f>SUM('Step 3'!F12:AC12)</f>
        <v>64640</v>
      </c>
      <c r="G12" s="10">
        <f>SUM('Step 3'!G12:AD12)</f>
        <v>63891</v>
      </c>
      <c r="H12" s="10">
        <f>SUM('Step 3'!H12:AE12)</f>
        <v>63249</v>
      </c>
      <c r="I12" s="10">
        <f>SUM('Step 3'!I12:AF12)</f>
        <v>62402</v>
      </c>
      <c r="J12" s="11"/>
      <c r="K12" s="11"/>
      <c r="L12" s="11"/>
      <c r="M12" s="11"/>
    </row>
    <row r="13" spans="1:13">
      <c r="A13" s="14" t="s">
        <v>33</v>
      </c>
      <c r="B13" s="10">
        <f>SUM('Step 3'!B13:Y13)</f>
        <v>387713</v>
      </c>
      <c r="C13" s="10">
        <f>SUM('Step 3'!C13:Z13)</f>
        <v>383098</v>
      </c>
      <c r="D13" s="10">
        <f>SUM('Step 3'!D13:AA13)</f>
        <v>378710</v>
      </c>
      <c r="E13" s="10">
        <f>SUM('Step 3'!E13:AB13)</f>
        <v>373589</v>
      </c>
      <c r="F13" s="10">
        <f>SUM('Step 3'!F13:AC13)</f>
        <v>365852</v>
      </c>
      <c r="G13" s="10">
        <f>SUM('Step 3'!G13:AD13)</f>
        <v>359833</v>
      </c>
      <c r="H13" s="10">
        <f>SUM('Step 3'!H13:AE13)</f>
        <v>354541</v>
      </c>
      <c r="I13" s="10">
        <f>SUM('Step 3'!I13:AF13)</f>
        <v>347002</v>
      </c>
      <c r="J13" s="11"/>
      <c r="K13" s="11"/>
      <c r="L13" s="11"/>
      <c r="M13" s="11"/>
    </row>
    <row r="14" spans="1:13">
      <c r="A14" s="14" t="s">
        <v>34</v>
      </c>
      <c r="B14" s="10">
        <f>SUM('Step 3'!B14:Y14)</f>
        <v>10214</v>
      </c>
      <c r="C14" s="10">
        <f>SUM('Step 3'!C14:Z14)</f>
        <v>10024</v>
      </c>
      <c r="D14" s="10">
        <f>SUM('Step 3'!D14:AA14)</f>
        <v>9864</v>
      </c>
      <c r="E14" s="10">
        <f>SUM('Step 3'!E14:AB14)</f>
        <v>9701</v>
      </c>
      <c r="F14" s="10">
        <f>SUM('Step 3'!F14:AC14)</f>
        <v>9548</v>
      </c>
      <c r="G14" s="10">
        <f>SUM('Step 3'!G14:AD14)</f>
        <v>9424</v>
      </c>
      <c r="H14" s="10">
        <f>SUM('Step 3'!H14:AE14)</f>
        <v>9312</v>
      </c>
      <c r="I14" s="10">
        <f>SUM('Step 3'!I14:AF14)</f>
        <v>9169</v>
      </c>
      <c r="J14" s="11"/>
      <c r="K14" s="11"/>
      <c r="L14" s="11"/>
      <c r="M14" s="11"/>
    </row>
    <row r="15" spans="1:13">
      <c r="A15" s="14" t="s">
        <v>35</v>
      </c>
      <c r="B15" s="10">
        <f>SUM('Step 3'!B15:Y15)</f>
        <v>910698</v>
      </c>
      <c r="C15" s="10">
        <f>SUM('Step 3'!C15:Z15)</f>
        <v>902327</v>
      </c>
      <c r="D15" s="10">
        <f>SUM('Step 3'!D15:AA15)</f>
        <v>894673</v>
      </c>
      <c r="E15" s="10">
        <f>SUM('Step 3'!E15:AB15)</f>
        <v>883590</v>
      </c>
      <c r="F15" s="10">
        <f>SUM('Step 3'!F15:AC15)</f>
        <v>872282</v>
      </c>
      <c r="G15" s="10">
        <f>SUM('Step 3'!G15:AD15)</f>
        <v>862953</v>
      </c>
      <c r="H15" s="10">
        <f>SUM('Step 3'!H15:AE15)</f>
        <v>855457</v>
      </c>
      <c r="I15" s="10">
        <f>SUM('Step 3'!I15:AF15)</f>
        <v>846252</v>
      </c>
      <c r="J15" s="11"/>
      <c r="K15" s="11"/>
      <c r="L15" s="11"/>
      <c r="M15" s="11"/>
    </row>
    <row r="16" spans="1:13">
      <c r="A16" s="14" t="s">
        <v>36</v>
      </c>
      <c r="B16" s="10">
        <f>SUM('Step 3'!B16:Y16)</f>
        <v>130060</v>
      </c>
      <c r="C16" s="10">
        <f>SUM('Step 3'!C16:Z16)</f>
        <v>128641</v>
      </c>
      <c r="D16" s="10">
        <f>SUM('Step 3'!D16:AA16)</f>
        <v>127480</v>
      </c>
      <c r="E16" s="10">
        <f>SUM('Step 3'!E16:AB16)</f>
        <v>125874</v>
      </c>
      <c r="F16" s="10">
        <f>SUM('Step 3'!F16:AC16)</f>
        <v>124586</v>
      </c>
      <c r="G16" s="10">
        <f>SUM('Step 3'!G16:AD16)</f>
        <v>123505</v>
      </c>
      <c r="H16" s="10">
        <f>SUM('Step 3'!H16:AE16)</f>
        <v>122577</v>
      </c>
      <c r="I16" s="10">
        <f>SUM('Step 3'!I16:AF16)</f>
        <v>121460</v>
      </c>
      <c r="J16" s="11"/>
      <c r="K16" s="11"/>
      <c r="L16" s="11"/>
      <c r="M16" s="11"/>
    </row>
    <row r="17" spans="1:13">
      <c r="A17" s="14" t="s">
        <v>37</v>
      </c>
      <c r="B17" s="10">
        <f>SUM('Step 3'!B17:Y17)</f>
        <v>43993</v>
      </c>
      <c r="C17" s="10">
        <f>SUM('Step 3'!C17:Z17)</f>
        <v>43511</v>
      </c>
      <c r="D17" s="10">
        <f>SUM('Step 3'!D17:AA17)</f>
        <v>43011</v>
      </c>
      <c r="E17" s="10">
        <f>SUM('Step 3'!E17:AB17)</f>
        <v>42439</v>
      </c>
      <c r="F17" s="10">
        <f>SUM('Step 3'!F17:AC17)</f>
        <v>41956</v>
      </c>
      <c r="G17" s="10">
        <f>SUM('Step 3'!G17:AD17)</f>
        <v>41547</v>
      </c>
      <c r="H17" s="10">
        <f>SUM('Step 3'!H17:AE17)</f>
        <v>41233</v>
      </c>
      <c r="I17" s="10">
        <f>SUM('Step 3'!I17:AF17)</f>
        <v>40813</v>
      </c>
      <c r="J17" s="11"/>
      <c r="K17" s="11"/>
      <c r="L17" s="11"/>
      <c r="M17" s="11"/>
    </row>
    <row r="18" spans="1:13">
      <c r="A18" s="14" t="s">
        <v>38</v>
      </c>
      <c r="B18" s="10">
        <f>SUM('Step 3'!B18:Y18)</f>
        <v>15354</v>
      </c>
      <c r="C18" s="10">
        <f>SUM('Step 3'!C18:Z18)</f>
        <v>15000</v>
      </c>
      <c r="D18" s="10">
        <f>SUM('Step 3'!D18:AA18)</f>
        <v>14704</v>
      </c>
      <c r="E18" s="10">
        <f>SUM('Step 3'!E18:AB18)</f>
        <v>14380</v>
      </c>
      <c r="F18" s="10">
        <f>SUM('Step 3'!F18:AC18)</f>
        <v>14128</v>
      </c>
      <c r="G18" s="10">
        <f>SUM('Step 3'!G18:AD18)</f>
        <v>13904</v>
      </c>
      <c r="H18" s="10">
        <f>SUM('Step 3'!H18:AE18)</f>
        <v>13718</v>
      </c>
      <c r="I18" s="10">
        <f>SUM('Step 3'!I18:AF18)</f>
        <v>13503</v>
      </c>
      <c r="J18" s="11"/>
      <c r="K18" s="11"/>
      <c r="L18" s="11"/>
      <c r="M18" s="11"/>
    </row>
    <row r="19" spans="1:13">
      <c r="A19" s="14" t="s">
        <v>39</v>
      </c>
      <c r="B19" s="10">
        <f>SUM('Step 3'!B19:Y19)</f>
        <v>6068713</v>
      </c>
      <c r="C19" s="10">
        <f>SUM('Step 3'!C19:Z19)</f>
        <v>6023425</v>
      </c>
      <c r="D19" s="10">
        <f>SUM('Step 3'!D19:AA19)</f>
        <v>5983159</v>
      </c>
      <c r="E19" s="10">
        <f>SUM('Step 3'!E19:AB19)</f>
        <v>5931950</v>
      </c>
      <c r="F19" s="10">
        <f>SUM('Step 3'!F19:AC19)</f>
        <v>5887735</v>
      </c>
      <c r="G19" s="10">
        <f>SUM('Step 3'!G19:AD19)</f>
        <v>5851946</v>
      </c>
      <c r="H19" s="10">
        <f>SUM('Step 3'!H19:AE19)</f>
        <v>5831612</v>
      </c>
      <c r="I19" s="10">
        <f>SUM('Step 3'!I19:AF19)</f>
        <v>5799284</v>
      </c>
      <c r="J19" s="11"/>
      <c r="K19" s="11"/>
      <c r="L19" s="11"/>
      <c r="M19" s="11"/>
    </row>
    <row r="20" spans="1:13">
      <c r="A20" s="14" t="s">
        <v>40</v>
      </c>
      <c r="B20" s="10">
        <f>SUM('Step 3'!B20:Y20)</f>
        <v>127339</v>
      </c>
      <c r="C20" s="10">
        <f>SUM('Step 3'!C20:Z20)</f>
        <v>126021</v>
      </c>
      <c r="D20" s="10">
        <f>SUM('Step 3'!D20:AA20)</f>
        <v>124864</v>
      </c>
      <c r="E20" s="10">
        <f>SUM('Step 3'!E20:AB20)</f>
        <v>123163</v>
      </c>
      <c r="F20" s="10">
        <f>SUM('Step 3'!F20:AC20)</f>
        <v>121607</v>
      </c>
      <c r="G20" s="10">
        <f>SUM('Step 3'!G20:AD20)</f>
        <v>120389</v>
      </c>
      <c r="H20" s="10">
        <f>SUM('Step 3'!H20:AE20)</f>
        <v>119313</v>
      </c>
      <c r="I20" s="10">
        <f>SUM('Step 3'!I20:AF20)</f>
        <v>117983</v>
      </c>
      <c r="J20" s="11"/>
      <c r="K20" s="11"/>
      <c r="L20" s="11"/>
      <c r="M20" s="11"/>
    </row>
    <row r="21" spans="1:13">
      <c r="A21" s="14" t="s">
        <v>41</v>
      </c>
      <c r="B21" s="10">
        <f>SUM('Step 3'!B21:Y21)</f>
        <v>11660</v>
      </c>
      <c r="C21" s="10">
        <f>SUM('Step 3'!C21:Z21)</f>
        <v>11473</v>
      </c>
      <c r="D21" s="10">
        <f>SUM('Step 3'!D21:AA21)</f>
        <v>11360</v>
      </c>
      <c r="E21" s="10">
        <f>SUM('Step 3'!E21:AB21)</f>
        <v>11186</v>
      </c>
      <c r="F21" s="10">
        <f>SUM('Step 3'!F21:AC21)</f>
        <v>11038</v>
      </c>
      <c r="G21" s="10">
        <f>SUM('Step 3'!G21:AD21)</f>
        <v>10923</v>
      </c>
      <c r="H21" s="10">
        <f>SUM('Step 3'!H21:AE21)</f>
        <v>10852</v>
      </c>
      <c r="I21" s="10">
        <f>SUM('Step 3'!I21:AF21)</f>
        <v>10738</v>
      </c>
      <c r="J21" s="11"/>
      <c r="K21" s="11"/>
      <c r="L21" s="11"/>
      <c r="M21" s="11"/>
    </row>
    <row r="22" spans="1:13">
      <c r="A22" s="14" t="s">
        <v>42</v>
      </c>
      <c r="B22" s="10">
        <f>SUM('Step 3'!B22:Y22)</f>
        <v>46682</v>
      </c>
      <c r="C22" s="10">
        <f>SUM('Step 3'!C22:Z22)</f>
        <v>45994</v>
      </c>
      <c r="D22" s="10">
        <f>SUM('Step 3'!D22:AA22)</f>
        <v>45413</v>
      </c>
      <c r="E22" s="10">
        <f>SUM('Step 3'!E22:AB22)</f>
        <v>44658</v>
      </c>
      <c r="F22" s="10">
        <f>SUM('Step 3'!F22:AC22)</f>
        <v>44091</v>
      </c>
      <c r="G22" s="10">
        <f>SUM('Step 3'!G22:AD22)</f>
        <v>43632</v>
      </c>
      <c r="H22" s="10">
        <f>SUM('Step 3'!H22:AE22)</f>
        <v>43258</v>
      </c>
      <c r="I22" s="10">
        <f>SUM('Step 3'!I22:AF22)</f>
        <v>42715</v>
      </c>
      <c r="J22" s="11"/>
      <c r="K22" s="11"/>
      <c r="L22" s="11"/>
      <c r="M22" s="11"/>
    </row>
    <row r="23" spans="1:13">
      <c r="A23" s="14" t="s">
        <v>43</v>
      </c>
      <c r="B23" s="10">
        <f>SUM('Step 3'!B23:Y23)</f>
        <v>275271</v>
      </c>
      <c r="C23" s="10">
        <f>SUM('Step 3'!C23:Z23)</f>
        <v>271678</v>
      </c>
      <c r="D23" s="10">
        <f>SUM('Step 3'!D23:AA23)</f>
        <v>269023</v>
      </c>
      <c r="E23" s="10">
        <f>SUM('Step 3'!E23:AB23)</f>
        <v>265822</v>
      </c>
      <c r="F23" s="10">
        <f>SUM('Step 3'!F23:AC23)</f>
        <v>262870</v>
      </c>
      <c r="G23" s="10">
        <f>SUM('Step 3'!G23:AD23)</f>
        <v>260613</v>
      </c>
      <c r="H23" s="10">
        <f>SUM('Step 3'!H23:AE23)</f>
        <v>259042</v>
      </c>
      <c r="I23" s="10">
        <f>SUM('Step 3'!I23:AF23)</f>
        <v>256937</v>
      </c>
      <c r="J23" s="11"/>
      <c r="K23" s="11"/>
      <c r="L23" s="11"/>
      <c r="M23" s="11"/>
    </row>
    <row r="24" spans="1:13">
      <c r="A24" s="14" t="s">
        <v>44</v>
      </c>
      <c r="B24" s="10">
        <f>SUM('Step 3'!B24:Y24)</f>
        <v>6215</v>
      </c>
      <c r="C24" s="10">
        <f>SUM('Step 3'!C24:Z24)</f>
        <v>6217</v>
      </c>
      <c r="D24" s="10">
        <f>SUM('Step 3'!D24:AA24)</f>
        <v>6228</v>
      </c>
      <c r="E24" s="10">
        <f>SUM('Step 3'!E24:AB24)</f>
        <v>6212</v>
      </c>
      <c r="F24" s="10">
        <f>SUM('Step 3'!F24:AC24)</f>
        <v>6194</v>
      </c>
      <c r="G24" s="10">
        <f>SUM('Step 3'!G24:AD24)</f>
        <v>6181</v>
      </c>
      <c r="H24" s="10">
        <f>SUM('Step 3'!H24:AE24)</f>
        <v>6167</v>
      </c>
      <c r="I24" s="10">
        <f>SUM('Step 3'!I24:AF24)</f>
        <v>6131</v>
      </c>
      <c r="J24" s="11"/>
      <c r="K24" s="11"/>
      <c r="L24" s="11"/>
      <c r="M24" s="11"/>
    </row>
    <row r="25" spans="1:13">
      <c r="A25" s="14" t="s">
        <v>45</v>
      </c>
      <c r="B25" s="10">
        <f>SUM('Step 3'!B25:Y25)</f>
        <v>9953</v>
      </c>
      <c r="C25" s="10">
        <f>SUM('Step 3'!C25:Z25)</f>
        <v>9844</v>
      </c>
      <c r="D25" s="10">
        <f>SUM('Step 3'!D25:AA25)</f>
        <v>9740</v>
      </c>
      <c r="E25" s="10">
        <f>SUM('Step 3'!E25:AB25)</f>
        <v>9610</v>
      </c>
      <c r="F25" s="10">
        <f>SUM('Step 3'!F25:AC25)</f>
        <v>9484</v>
      </c>
      <c r="G25" s="10">
        <f>SUM('Step 3'!G25:AD25)</f>
        <v>9289</v>
      </c>
      <c r="H25" s="10">
        <f>SUM('Step 3'!H25:AE25)</f>
        <v>9172</v>
      </c>
      <c r="I25" s="10">
        <f>SUM('Step 3'!I25:AF25)</f>
        <v>9038</v>
      </c>
      <c r="J25" s="11"/>
      <c r="K25" s="11"/>
      <c r="L25" s="11"/>
      <c r="M25" s="11"/>
    </row>
    <row r="26" spans="1:13">
      <c r="A26" s="14" t="s">
        <v>46</v>
      </c>
      <c r="B26" s="10">
        <f>SUM('Step 3'!B26:Y26)</f>
        <v>391464</v>
      </c>
      <c r="C26" s="10">
        <f>SUM('Step 3'!C26:Z26)</f>
        <v>387257</v>
      </c>
      <c r="D26" s="10">
        <f>SUM('Step 3'!D26:AA26)</f>
        <v>385277</v>
      </c>
      <c r="E26" s="10">
        <f>SUM('Step 3'!E26:AB26)</f>
        <v>381817</v>
      </c>
      <c r="F26" s="10">
        <f>SUM('Step 3'!F26:AC26)</f>
        <v>379789</v>
      </c>
      <c r="G26" s="10">
        <f>SUM('Step 3'!G26:AD26)</f>
        <v>378243</v>
      </c>
      <c r="H26" s="10">
        <f>SUM('Step 3'!H26:AE26)</f>
        <v>376679</v>
      </c>
      <c r="I26" s="10">
        <f>SUM('Step 3'!I26:AF26)</f>
        <v>374161</v>
      </c>
      <c r="J26" s="11"/>
      <c r="K26" s="11"/>
      <c r="L26" s="11"/>
      <c r="M26" s="11"/>
    </row>
    <row r="27" spans="1:13">
      <c r="A27" s="14" t="s">
        <v>47</v>
      </c>
      <c r="B27" s="10">
        <f>SUM('Step 3'!B27:Y27)</f>
        <v>70127</v>
      </c>
      <c r="C27" s="10">
        <f>SUM('Step 3'!C27:Z27)</f>
        <v>69299</v>
      </c>
      <c r="D27" s="10">
        <f>SUM('Step 3'!D27:AA27)</f>
        <v>68367</v>
      </c>
      <c r="E27" s="10">
        <f>SUM('Step 3'!E27:AB27)</f>
        <v>67225</v>
      </c>
      <c r="F27" s="10">
        <f>SUM('Step 3'!F27:AC27)</f>
        <v>66279</v>
      </c>
      <c r="G27" s="10">
        <f>SUM('Step 3'!G27:AD27)</f>
        <v>65509</v>
      </c>
      <c r="H27" s="10">
        <f>SUM('Step 3'!H27:AE27)</f>
        <v>64772</v>
      </c>
      <c r="I27" s="10">
        <f>SUM('Step 3'!I27:AF27)</f>
        <v>63876</v>
      </c>
      <c r="J27" s="11"/>
      <c r="K27" s="11"/>
      <c r="L27" s="11"/>
      <c r="M27" s="11"/>
    </row>
    <row r="28" spans="1:13">
      <c r="A28" s="14" t="s">
        <v>48</v>
      </c>
      <c r="B28" s="10">
        <f>SUM('Step 3'!B28:Y28)</f>
        <v>51704</v>
      </c>
      <c r="C28" s="10">
        <f>SUM('Step 3'!C28:Z28)</f>
        <v>51013</v>
      </c>
      <c r="D28" s="10">
        <f>SUM('Step 3'!D28:AA28)</f>
        <v>50380</v>
      </c>
      <c r="E28" s="10">
        <f>SUM('Step 3'!E28:AB28)</f>
        <v>49642</v>
      </c>
      <c r="F28" s="10">
        <f>SUM('Step 3'!F28:AC28)</f>
        <v>48930</v>
      </c>
      <c r="G28" s="10">
        <f>SUM('Step 3'!G28:AD28)</f>
        <v>48349</v>
      </c>
      <c r="H28" s="10">
        <f>SUM('Step 3'!H28:AE28)</f>
        <v>47889</v>
      </c>
      <c r="I28" s="10">
        <f>SUM('Step 3'!I28:AF28)</f>
        <v>47215</v>
      </c>
      <c r="J28" s="11"/>
      <c r="K28" s="11"/>
      <c r="L28" s="11"/>
      <c r="M28" s="11"/>
    </row>
    <row r="29" spans="1:13">
      <c r="A29" s="14" t="s">
        <v>49</v>
      </c>
      <c r="B29" s="10">
        <f>SUM('Step 3'!B29:Y29)</f>
        <v>1456821</v>
      </c>
      <c r="C29" s="10">
        <f>SUM('Step 3'!C29:Z29)</f>
        <v>1442684</v>
      </c>
      <c r="D29" s="10">
        <f>SUM('Step 3'!D29:AA29)</f>
        <v>1426886</v>
      </c>
      <c r="E29" s="10">
        <f>SUM('Step 3'!E29:AB29)</f>
        <v>1405646</v>
      </c>
      <c r="F29" s="10">
        <f>SUM('Step 3'!F29:AC29)</f>
        <v>1384495</v>
      </c>
      <c r="G29" s="10">
        <f>SUM('Step 3'!G29:AD29)</f>
        <v>1367608</v>
      </c>
      <c r="H29" s="10">
        <f>SUM('Step 3'!H29:AE29)</f>
        <v>1352873</v>
      </c>
      <c r="I29" s="10">
        <f>SUM('Step 3'!I29:AF29)</f>
        <v>1332534</v>
      </c>
      <c r="J29" s="11"/>
      <c r="K29" s="11"/>
      <c r="L29" s="11"/>
      <c r="M29" s="11"/>
    </row>
    <row r="30" spans="1:13">
      <c r="A30" s="14" t="s">
        <v>50</v>
      </c>
      <c r="B30" s="10">
        <f>SUM('Step 3'!B30:Y30)</f>
        <v>181074</v>
      </c>
      <c r="C30" s="10">
        <f>SUM('Step 3'!C30:Z30)</f>
        <v>178985</v>
      </c>
      <c r="D30" s="10">
        <f>SUM('Step 3'!D30:AA30)</f>
        <v>176817</v>
      </c>
      <c r="E30" s="10">
        <f>SUM('Step 3'!E30:AB30)</f>
        <v>173994</v>
      </c>
      <c r="F30" s="10">
        <f>SUM('Step 3'!F30:AC30)</f>
        <v>171379</v>
      </c>
      <c r="G30" s="10">
        <f>SUM('Step 3'!G30:AD30)</f>
        <v>169209</v>
      </c>
      <c r="H30" s="10">
        <f>SUM('Step 3'!H30:AE30)</f>
        <v>167264</v>
      </c>
      <c r="I30" s="10">
        <f>SUM('Step 3'!I30:AF30)</f>
        <v>164702</v>
      </c>
      <c r="J30" s="11"/>
      <c r="K30" s="11"/>
      <c r="L30" s="11"/>
      <c r="M30" s="11"/>
    </row>
    <row r="31" spans="1:13">
      <c r="A31" s="14" t="s">
        <v>51</v>
      </c>
      <c r="B31" s="10">
        <f>SUM('Step 3'!B31:Y31)</f>
        <v>17496</v>
      </c>
      <c r="C31" s="10">
        <f>SUM('Step 3'!C31:Z31)</f>
        <v>17195</v>
      </c>
      <c r="D31" s="10">
        <f>SUM('Step 3'!D31:AA31)</f>
        <v>16963</v>
      </c>
      <c r="E31" s="10">
        <f>SUM('Step 3'!E31:AB31)</f>
        <v>16713</v>
      </c>
      <c r="F31" s="10">
        <f>SUM('Step 3'!F31:AC31)</f>
        <v>16530</v>
      </c>
      <c r="G31" s="10">
        <f>SUM('Step 3'!G31:AD31)</f>
        <v>16394</v>
      </c>
      <c r="H31" s="10">
        <f>SUM('Step 3'!H31:AE31)</f>
        <v>16267</v>
      </c>
      <c r="I31" s="10">
        <f>SUM('Step 3'!I31:AF31)</f>
        <v>16131</v>
      </c>
      <c r="J31" s="11"/>
      <c r="K31" s="11"/>
      <c r="L31" s="11"/>
      <c r="M31" s="11"/>
    </row>
    <row r="32" spans="1:13">
      <c r="A32" s="14" t="s">
        <v>52</v>
      </c>
      <c r="B32" s="10">
        <f>SUM('Step 3'!B32:Y32)</f>
        <v>1448741</v>
      </c>
      <c r="C32" s="10">
        <f>SUM('Step 3'!C32:Z32)</f>
        <v>1435746</v>
      </c>
      <c r="D32" s="10">
        <f>SUM('Step 3'!D32:AA32)</f>
        <v>1421128</v>
      </c>
      <c r="E32" s="10">
        <f>SUM('Step 3'!E32:AB32)</f>
        <v>1402102</v>
      </c>
      <c r="F32" s="10">
        <f>SUM('Step 3'!F32:AC32)</f>
        <v>1382227</v>
      </c>
      <c r="G32" s="10">
        <f>SUM('Step 3'!G32:AD32)</f>
        <v>1365486</v>
      </c>
      <c r="H32" s="10">
        <f>SUM('Step 3'!H32:AE32)</f>
        <v>1349787</v>
      </c>
      <c r="I32" s="10">
        <f>SUM('Step 3'!I32:AF32)</f>
        <v>1328174</v>
      </c>
      <c r="J32" s="11"/>
      <c r="K32" s="11"/>
      <c r="L32" s="11"/>
      <c r="M32" s="11"/>
    </row>
    <row r="33" spans="1:13">
      <c r="A33" s="14" t="s">
        <v>53</v>
      </c>
      <c r="B33" s="10">
        <f>SUM('Step 3'!B33:Y33)</f>
        <v>842767</v>
      </c>
      <c r="C33" s="10">
        <f>SUM('Step 3'!C33:Z33)</f>
        <v>833565</v>
      </c>
      <c r="D33" s="10">
        <f>SUM('Step 3'!D33:AA33)</f>
        <v>824131</v>
      </c>
      <c r="E33" s="10">
        <f>SUM('Step 3'!E33:AB33)</f>
        <v>811615</v>
      </c>
      <c r="F33" s="10">
        <f>SUM('Step 3'!F33:AC33)</f>
        <v>799262</v>
      </c>
      <c r="G33" s="10">
        <f>SUM('Step 3'!G33:AD33)</f>
        <v>788908</v>
      </c>
      <c r="H33" s="10">
        <f>SUM('Step 3'!H33:AE33)</f>
        <v>779440</v>
      </c>
      <c r="I33" s="10">
        <f>SUM('Step 3'!I33:AF33)</f>
        <v>767295</v>
      </c>
      <c r="J33" s="11"/>
      <c r="K33" s="11"/>
      <c r="L33" s="11"/>
      <c r="M33" s="11"/>
    </row>
    <row r="34" spans="1:13">
      <c r="A34" s="14" t="s">
        <v>54</v>
      </c>
      <c r="B34" s="10">
        <f>SUM('Step 3'!B34:Y34)</f>
        <v>45628</v>
      </c>
      <c r="C34" s="10">
        <f>SUM('Step 3'!C34:Z34)</f>
        <v>45022</v>
      </c>
      <c r="D34" s="10">
        <f>SUM('Step 3'!D34:AA34)</f>
        <v>44552</v>
      </c>
      <c r="E34" s="10">
        <f>SUM('Step 3'!E34:AB34)</f>
        <v>43921</v>
      </c>
      <c r="F34" s="10">
        <f>SUM('Step 3'!F34:AC34)</f>
        <v>43322</v>
      </c>
      <c r="G34" s="10">
        <f>SUM('Step 3'!G34:AD34)</f>
        <v>42852</v>
      </c>
      <c r="H34" s="10">
        <f>SUM('Step 3'!H34:AE34)</f>
        <v>42494</v>
      </c>
      <c r="I34" s="10">
        <f>SUM('Step 3'!I34:AF34)</f>
        <v>42050</v>
      </c>
      <c r="J34" s="11"/>
      <c r="K34" s="11"/>
      <c r="L34" s="11"/>
      <c r="M34" s="11"/>
    </row>
    <row r="35" spans="1:13">
      <c r="A35" s="14" t="s">
        <v>55</v>
      </c>
      <c r="B35" s="10">
        <f>SUM('Step 3'!B35:Y35)</f>
        <v>1205411</v>
      </c>
      <c r="C35" s="10">
        <f>SUM('Step 3'!C35:Z35)</f>
        <v>1193259</v>
      </c>
      <c r="D35" s="10">
        <f>SUM('Step 3'!D35:AA35)</f>
        <v>1180319</v>
      </c>
      <c r="E35" s="10">
        <f>SUM('Step 3'!E35:AB35)</f>
        <v>1163152</v>
      </c>
      <c r="F35" s="10">
        <f>SUM('Step 3'!F35:AC35)</f>
        <v>1145474</v>
      </c>
      <c r="G35" s="10">
        <f>SUM('Step 3'!G35:AD35)</f>
        <v>1130427</v>
      </c>
      <c r="H35" s="10">
        <f>SUM('Step 3'!H35:AE35)</f>
        <v>1116171</v>
      </c>
      <c r="I35" s="10">
        <f>SUM('Step 3'!I35:AF35)</f>
        <v>1098328</v>
      </c>
      <c r="J35" s="11"/>
      <c r="K35" s="11"/>
      <c r="L35" s="11"/>
      <c r="M35" s="11"/>
    </row>
    <row r="36" spans="1:13">
      <c r="A36" s="14" t="s">
        <v>56</v>
      </c>
      <c r="B36" s="10">
        <f>SUM('Step 3'!B36:Y36)</f>
        <v>1650945</v>
      </c>
      <c r="C36" s="10">
        <f>SUM('Step 3'!C36:Z36)</f>
        <v>1632219</v>
      </c>
      <c r="D36" s="10">
        <f>SUM('Step 3'!D36:AA36)</f>
        <v>1611882</v>
      </c>
      <c r="E36" s="10">
        <f>SUM('Step 3'!E36:AB36)</f>
        <v>1585682</v>
      </c>
      <c r="F36" s="10">
        <f>SUM('Step 3'!F36:AC36)</f>
        <v>1559691</v>
      </c>
      <c r="G36" s="10">
        <f>SUM('Step 3'!G36:AD36)</f>
        <v>1538444</v>
      </c>
      <c r="H36" s="10">
        <f>SUM('Step 3'!H36:AE36)</f>
        <v>1519559</v>
      </c>
      <c r="I36" s="10">
        <f>SUM('Step 3'!I36:AF36)</f>
        <v>1494732</v>
      </c>
      <c r="J36" s="11"/>
      <c r="K36" s="11"/>
      <c r="L36" s="11"/>
      <c r="M36" s="11"/>
    </row>
    <row r="37" spans="1:13">
      <c r="A37" s="14" t="s">
        <v>57</v>
      </c>
      <c r="B37" s="10">
        <f>SUM('Step 3'!B37:Y37)</f>
        <v>582977</v>
      </c>
      <c r="C37" s="10">
        <f>SUM('Step 3'!C37:Z37)</f>
        <v>576667</v>
      </c>
      <c r="D37" s="10">
        <f>SUM('Step 3'!D37:AA37)</f>
        <v>570811</v>
      </c>
      <c r="E37" s="10">
        <f>SUM('Step 3'!E37:AB37)</f>
        <v>562960</v>
      </c>
      <c r="F37" s="10">
        <f>SUM('Step 3'!F37:AC37)</f>
        <v>555345</v>
      </c>
      <c r="G37" s="10">
        <f>SUM('Step 3'!G37:AD37)</f>
        <v>549409</v>
      </c>
      <c r="H37" s="10">
        <f>SUM('Step 3'!H37:AE37)</f>
        <v>543906</v>
      </c>
      <c r="I37" s="10">
        <f>SUM('Step 3'!I37:AF37)</f>
        <v>537307</v>
      </c>
      <c r="J37" s="11"/>
      <c r="K37" s="11"/>
      <c r="L37" s="11"/>
      <c r="M37" s="11"/>
    </row>
    <row r="38" spans="1:13">
      <c r="A38" s="14" t="s">
        <v>58</v>
      </c>
      <c r="B38" s="10">
        <f>SUM('Step 3'!B38:Y38)</f>
        <v>133583</v>
      </c>
      <c r="C38" s="10">
        <f>SUM('Step 3'!C38:Z38)</f>
        <v>131839</v>
      </c>
      <c r="D38" s="10">
        <f>SUM('Step 3'!D38:AA38)</f>
        <v>129940</v>
      </c>
      <c r="E38" s="10">
        <f>SUM('Step 3'!E38:AB38)</f>
        <v>127639</v>
      </c>
      <c r="F38" s="10">
        <f>SUM('Step 3'!F38:AC38)</f>
        <v>125597</v>
      </c>
      <c r="G38" s="10">
        <f>SUM('Step 3'!G38:AD38)</f>
        <v>123969</v>
      </c>
      <c r="H38" s="10">
        <f>SUM('Step 3'!H38:AE38)</f>
        <v>122283</v>
      </c>
      <c r="I38" s="10">
        <f>SUM('Step 3'!I38:AF38)</f>
        <v>120174</v>
      </c>
      <c r="J38" s="11"/>
      <c r="K38" s="11"/>
      <c r="L38" s="11"/>
      <c r="M38" s="11"/>
    </row>
    <row r="39" spans="1:13">
      <c r="A39" s="14" t="s">
        <v>59</v>
      </c>
      <c r="B39" s="10">
        <f>SUM('Step 3'!B39:Y39)</f>
        <v>248125</v>
      </c>
      <c r="C39" s="10">
        <f>SUM('Step 3'!C39:Z39)</f>
        <v>246167</v>
      </c>
      <c r="D39" s="10">
        <f>SUM('Step 3'!D39:AA39)</f>
        <v>244051</v>
      </c>
      <c r="E39" s="10">
        <f>SUM('Step 3'!E39:AB39)</f>
        <v>241320</v>
      </c>
      <c r="F39" s="10">
        <f>SUM('Step 3'!F39:AC39)</f>
        <v>238784</v>
      </c>
      <c r="G39" s="10">
        <f>SUM('Step 3'!G39:AD39)</f>
        <v>236656</v>
      </c>
      <c r="H39" s="10">
        <f>SUM('Step 3'!H39:AE39)</f>
        <v>234677</v>
      </c>
      <c r="I39" s="10">
        <f>SUM('Step 3'!I39:AF39)</f>
        <v>232002</v>
      </c>
      <c r="J39" s="11"/>
      <c r="K39" s="11"/>
      <c r="L39" s="11"/>
      <c r="M39" s="11"/>
    </row>
    <row r="40" spans="1:13">
      <c r="A40" s="14" t="s">
        <v>60</v>
      </c>
      <c r="B40" s="10">
        <f>SUM('Step 3'!B40:Y40)</f>
        <v>218370</v>
      </c>
      <c r="C40" s="10">
        <f>SUM('Step 3'!C40:Z40)</f>
        <v>214039</v>
      </c>
      <c r="D40" s="10">
        <f>SUM('Step 3'!D40:AA40)</f>
        <v>210550</v>
      </c>
      <c r="E40" s="10">
        <f>SUM('Step 3'!E40:AB40)</f>
        <v>206361</v>
      </c>
      <c r="F40" s="10">
        <f>SUM('Step 3'!F40:AC40)</f>
        <v>202957</v>
      </c>
      <c r="G40" s="10">
        <f>SUM('Step 3'!G40:AD40)</f>
        <v>200513</v>
      </c>
      <c r="H40" s="10">
        <f>SUM('Step 3'!H40:AE40)</f>
        <v>198265</v>
      </c>
      <c r="I40" s="10">
        <f>SUM('Step 3'!I40:AF40)</f>
        <v>195533</v>
      </c>
      <c r="J40" s="11"/>
      <c r="K40" s="11"/>
      <c r="L40" s="11"/>
      <c r="M40" s="11"/>
    </row>
    <row r="41" spans="1:13">
      <c r="A41" s="14" t="s">
        <v>61</v>
      </c>
      <c r="B41" s="10">
        <f>SUM('Step 3'!B41:Y41)</f>
        <v>114158</v>
      </c>
      <c r="C41" s="10">
        <f>SUM('Step 3'!C41:Z41)</f>
        <v>112249</v>
      </c>
      <c r="D41" s="10">
        <f>SUM('Step 3'!D41:AA41)</f>
        <v>110743</v>
      </c>
      <c r="E41" s="10">
        <f>SUM('Step 3'!E41:AB41)</f>
        <v>108826</v>
      </c>
      <c r="F41" s="10">
        <f>SUM('Step 3'!F41:AC41)</f>
        <v>107210</v>
      </c>
      <c r="G41" s="10">
        <f>SUM('Step 3'!G41:AD41)</f>
        <v>105838</v>
      </c>
      <c r="H41" s="10">
        <f>SUM('Step 3'!H41:AE41)</f>
        <v>104510</v>
      </c>
      <c r="I41" s="10">
        <f>SUM('Step 3'!I41:AF41)</f>
        <v>102964</v>
      </c>
      <c r="J41" s="11"/>
      <c r="K41" s="11"/>
      <c r="L41" s="11"/>
      <c r="M41" s="11"/>
    </row>
    <row r="42" spans="1:13">
      <c r="A42" s="14" t="s">
        <v>62</v>
      </c>
      <c r="B42" s="10">
        <f>SUM('Step 3'!B42:Y42)</f>
        <v>2238</v>
      </c>
      <c r="C42" s="10">
        <f>SUM('Step 3'!C42:Z42)</f>
        <v>2200</v>
      </c>
      <c r="D42" s="10">
        <f>SUM('Step 3'!D42:AA42)</f>
        <v>2173</v>
      </c>
      <c r="E42" s="10">
        <f>SUM('Step 3'!E42:AB42)</f>
        <v>2138</v>
      </c>
      <c r="F42" s="10">
        <f>SUM('Step 3'!F42:AC42)</f>
        <v>2108</v>
      </c>
      <c r="G42" s="10">
        <f>SUM('Step 3'!G42:AD42)</f>
        <v>2082</v>
      </c>
      <c r="H42" s="10">
        <f>SUM('Step 3'!H42:AE42)</f>
        <v>2058</v>
      </c>
      <c r="I42" s="10">
        <f>SUM('Step 3'!I42:AF42)</f>
        <v>2037</v>
      </c>
      <c r="J42" s="11"/>
      <c r="K42" s="11"/>
      <c r="L42" s="11"/>
      <c r="M42" s="11"/>
    </row>
    <row r="43" spans="1:13">
      <c r="A43" s="14" t="s">
        <v>63</v>
      </c>
      <c r="B43" s="10">
        <f>SUM('Step 3'!B43:Y43)</f>
        <v>33935</v>
      </c>
      <c r="C43" s="10">
        <f>SUM('Step 3'!C43:Z43)</f>
        <v>33313</v>
      </c>
      <c r="D43" s="10">
        <f>SUM('Step 3'!D43:AA43)</f>
        <v>32861</v>
      </c>
      <c r="E43" s="10">
        <f>SUM('Step 3'!E43:AB43)</f>
        <v>32361</v>
      </c>
      <c r="F43" s="10">
        <f>SUM('Step 3'!F43:AC43)</f>
        <v>32004</v>
      </c>
      <c r="G43" s="10">
        <f>SUM('Step 3'!G43:AD43)</f>
        <v>31740</v>
      </c>
      <c r="H43" s="10">
        <f>SUM('Step 3'!H43:AE43)</f>
        <v>31556</v>
      </c>
      <c r="I43" s="10">
        <f>SUM('Step 3'!I43:AF43)</f>
        <v>31279</v>
      </c>
      <c r="J43" s="11"/>
      <c r="K43" s="11"/>
      <c r="L43" s="11"/>
      <c r="M43" s="11"/>
    </row>
    <row r="44" spans="1:13">
      <c r="A44" s="14" t="s">
        <v>64</v>
      </c>
      <c r="B44" s="10">
        <f>SUM('Step 3'!B44:Y44)</f>
        <v>256685</v>
      </c>
      <c r="C44" s="10">
        <f>SUM('Step 3'!C44:Z44)</f>
        <v>253793</v>
      </c>
      <c r="D44" s="10">
        <f>SUM('Step 3'!D44:AA44)</f>
        <v>250891</v>
      </c>
      <c r="E44" s="10">
        <f>SUM('Step 3'!E44:AB44)</f>
        <v>247011</v>
      </c>
      <c r="F44" s="10">
        <f>SUM('Step 3'!F44:AC44)</f>
        <v>243306</v>
      </c>
      <c r="G44" s="10">
        <f>SUM('Step 3'!G44:AD44)</f>
        <v>240216</v>
      </c>
      <c r="H44" s="10">
        <f>SUM('Step 3'!H44:AE44)</f>
        <v>237252</v>
      </c>
      <c r="I44" s="10">
        <f>SUM('Step 3'!I44:AF44)</f>
        <v>233626</v>
      </c>
      <c r="J44" s="11"/>
      <c r="K44" s="11"/>
      <c r="L44" s="11"/>
      <c r="M44" s="11"/>
    </row>
    <row r="45" spans="1:13">
      <c r="A45" s="14" t="s">
        <v>65</v>
      </c>
      <c r="B45" s="10">
        <f>SUM('Step 3'!B45:Y45)</f>
        <v>230191</v>
      </c>
      <c r="C45" s="10">
        <f>SUM('Step 3'!C45:Z45)</f>
        <v>227116</v>
      </c>
      <c r="D45" s="10">
        <f>SUM('Step 3'!D45:AA45)</f>
        <v>224043</v>
      </c>
      <c r="E45" s="10">
        <f>SUM('Step 3'!E45:AB45)</f>
        <v>220154</v>
      </c>
      <c r="F45" s="10">
        <f>SUM('Step 3'!F45:AC45)</f>
        <v>216785</v>
      </c>
      <c r="G45" s="10">
        <f>SUM('Step 3'!G45:AD45)</f>
        <v>213967</v>
      </c>
      <c r="H45" s="10">
        <f>SUM('Step 3'!H45:AE45)</f>
        <v>211382</v>
      </c>
      <c r="I45" s="10">
        <f>SUM('Step 3'!I45:AF45)</f>
        <v>207743</v>
      </c>
      <c r="J45" s="11"/>
      <c r="K45" s="11"/>
      <c r="L45" s="11"/>
      <c r="M45" s="11"/>
    </row>
    <row r="46" spans="1:13">
      <c r="A46" s="14" t="s">
        <v>66</v>
      </c>
      <c r="B46" s="10">
        <f>SUM('Step 3'!B46:Y46)</f>
        <v>469795</v>
      </c>
      <c r="C46" s="10">
        <f>SUM('Step 3'!C46:Z46)</f>
        <v>464311</v>
      </c>
      <c r="D46" s="10">
        <f>SUM('Step 3'!D46:AA46)</f>
        <v>458909</v>
      </c>
      <c r="E46" s="10">
        <f>SUM('Step 3'!E46:AB46)</f>
        <v>451741</v>
      </c>
      <c r="F46" s="10">
        <f>SUM('Step 3'!F46:AC46)</f>
        <v>444811</v>
      </c>
      <c r="G46" s="10">
        <f>SUM('Step 3'!G46:AD46)</f>
        <v>439839</v>
      </c>
      <c r="H46" s="10">
        <f>SUM('Step 3'!H46:AE46)</f>
        <v>435735</v>
      </c>
      <c r="I46" s="10">
        <f>SUM('Step 3'!I46:AF46)</f>
        <v>431084</v>
      </c>
      <c r="J46" s="11"/>
      <c r="K46" s="11"/>
      <c r="L46" s="11"/>
      <c r="M46" s="11"/>
    </row>
    <row r="47" spans="1:13">
      <c r="A47" s="14" t="s">
        <v>67</v>
      </c>
      <c r="B47" s="10">
        <f>SUM('Step 3'!B47:Y47)</f>
        <v>99708</v>
      </c>
      <c r="C47" s="10">
        <f>SUM('Step 3'!C47:Z47)</f>
        <v>98699</v>
      </c>
      <c r="D47" s="10">
        <f>SUM('Step 3'!D47:AA47)</f>
        <v>97739</v>
      </c>
      <c r="E47" s="10">
        <f>SUM('Step 3'!E47:AB47)</f>
        <v>96511</v>
      </c>
      <c r="F47" s="10">
        <f>SUM('Step 3'!F47:AC47)</f>
        <v>95414</v>
      </c>
      <c r="G47" s="10">
        <f>SUM('Step 3'!G47:AD47)</f>
        <v>94472</v>
      </c>
      <c r="H47" s="10">
        <f>SUM('Step 3'!H47:AE47)</f>
        <v>93711</v>
      </c>
      <c r="I47" s="10">
        <f>SUM('Step 3'!I47:AF47)</f>
        <v>92865</v>
      </c>
      <c r="J47" s="11"/>
      <c r="K47" s="11"/>
      <c r="L47" s="11"/>
      <c r="M47" s="11"/>
    </row>
    <row r="48" spans="1:13">
      <c r="A48" s="14" t="s">
        <v>68</v>
      </c>
      <c r="B48" s="10">
        <f>SUM('Step 3'!B48:Y48)</f>
        <v>41064</v>
      </c>
      <c r="C48" s="10">
        <f>SUM('Step 3'!C48:Z48)</f>
        <v>40642</v>
      </c>
      <c r="D48" s="10">
        <f>SUM('Step 3'!D48:AA48)</f>
        <v>40317</v>
      </c>
      <c r="E48" s="10">
        <f>SUM('Step 3'!E48:AB48)</f>
        <v>39900</v>
      </c>
      <c r="F48" s="10">
        <f>SUM('Step 3'!F48:AC48)</f>
        <v>39485</v>
      </c>
      <c r="G48" s="10">
        <f>SUM('Step 3'!G48:AD48)</f>
        <v>39170</v>
      </c>
      <c r="H48" s="10">
        <f>SUM('Step 3'!H48:AE48)</f>
        <v>38870</v>
      </c>
      <c r="I48" s="10">
        <f>SUM('Step 3'!I48:AF48)</f>
        <v>38470</v>
      </c>
      <c r="J48" s="11"/>
      <c r="K48" s="11"/>
      <c r="L48" s="11"/>
      <c r="M48" s="11"/>
    </row>
    <row r="49" spans="1:13">
      <c r="A49" s="14" t="s">
        <v>69</v>
      </c>
      <c r="B49" s="10">
        <f>SUM('Step 3'!B49:Y49)</f>
        <v>7868</v>
      </c>
      <c r="C49" s="10">
        <f>SUM('Step 3'!C49:Z49)</f>
        <v>7706</v>
      </c>
      <c r="D49" s="10">
        <f>SUM('Step 3'!D49:AA49)</f>
        <v>7617</v>
      </c>
      <c r="E49" s="10">
        <f>SUM('Step 3'!E49:AB49)</f>
        <v>7514</v>
      </c>
      <c r="F49" s="10">
        <f>SUM('Step 3'!F49:AC49)</f>
        <v>7420</v>
      </c>
      <c r="G49" s="10">
        <f>SUM('Step 3'!G49:AD49)</f>
        <v>7362</v>
      </c>
      <c r="H49" s="10">
        <f>SUM('Step 3'!H49:AE49)</f>
        <v>7319</v>
      </c>
      <c r="I49" s="10">
        <f>SUM('Step 3'!I49:AF49)</f>
        <v>7232</v>
      </c>
      <c r="J49" s="11"/>
      <c r="K49" s="11"/>
      <c r="L49" s="11"/>
      <c r="M49" s="11"/>
    </row>
    <row r="50" spans="1:13">
      <c r="A50" s="14" t="s">
        <v>70</v>
      </c>
      <c r="B50" s="10">
        <f>SUM('Step 3'!B50:Y50)</f>
        <v>530531</v>
      </c>
      <c r="C50" s="10">
        <f>SUM('Step 3'!C50:Z50)</f>
        <v>527246</v>
      </c>
      <c r="D50" s="10">
        <f>SUM('Step 3'!D50:AA50)</f>
        <v>525142</v>
      </c>
      <c r="E50" s="10">
        <f>SUM('Step 3'!E50:AB50)</f>
        <v>521586</v>
      </c>
      <c r="F50" s="10">
        <f>SUM('Step 3'!F50:AC50)</f>
        <v>518097</v>
      </c>
      <c r="G50" s="10">
        <f>SUM('Step 3'!G50:AD50)</f>
        <v>515999</v>
      </c>
      <c r="H50" s="10">
        <f>SUM('Step 3'!H50:AE50)</f>
        <v>514884</v>
      </c>
      <c r="I50" s="10">
        <f>SUM('Step 3'!I50:AF50)</f>
        <v>511654</v>
      </c>
      <c r="J50" s="11"/>
      <c r="K50" s="11"/>
      <c r="L50" s="11"/>
      <c r="M50" s="11"/>
    </row>
    <row r="51" spans="1:13">
      <c r="A51" s="14" t="s">
        <v>71</v>
      </c>
      <c r="B51" s="10">
        <f>SUM('Step 3'!B51:Y51)</f>
        <v>30060</v>
      </c>
      <c r="C51" s="10">
        <f>SUM('Step 3'!C51:Z51)</f>
        <v>29603</v>
      </c>
      <c r="D51" s="10">
        <f>SUM('Step 3'!D51:AA51)</f>
        <v>29262</v>
      </c>
      <c r="E51" s="10">
        <f>SUM('Step 3'!E51:AB51)</f>
        <v>28824</v>
      </c>
      <c r="F51" s="10">
        <f>SUM('Step 3'!F51:AC51)</f>
        <v>28410</v>
      </c>
      <c r="G51" s="10">
        <f>SUM('Step 3'!G51:AD51)</f>
        <v>28076</v>
      </c>
      <c r="H51" s="10">
        <f>SUM('Step 3'!H51:AE51)</f>
        <v>27777</v>
      </c>
      <c r="I51" s="10">
        <f>SUM('Step 3'!I51:AF51)</f>
        <v>27381</v>
      </c>
      <c r="J51" s="11"/>
      <c r="K51" s="11"/>
      <c r="L51" s="11"/>
      <c r="M51" s="11"/>
    </row>
    <row r="52" spans="1:13">
      <c r="A52" s="14" t="s">
        <v>72</v>
      </c>
      <c r="B52" s="10">
        <f>SUM('Step 3'!B52:Y52)</f>
        <v>497024</v>
      </c>
      <c r="C52" s="10">
        <f>SUM('Step 3'!C52:Z52)</f>
        <v>491883</v>
      </c>
      <c r="D52" s="10">
        <f>SUM('Step 3'!D52:AA52)</f>
        <v>486248</v>
      </c>
      <c r="E52" s="10">
        <f>SUM('Step 3'!E52:AB52)</f>
        <v>479254</v>
      </c>
      <c r="F52" s="10">
        <f>SUM('Step 3'!F52:AC52)</f>
        <v>472281</v>
      </c>
      <c r="G52" s="10">
        <f>SUM('Step 3'!G52:AD52)</f>
        <v>466373</v>
      </c>
      <c r="H52" s="10">
        <f>SUM('Step 3'!H52:AE52)</f>
        <v>460967</v>
      </c>
      <c r="I52" s="10">
        <f>SUM('Step 3'!I52:AF52)</f>
        <v>453613</v>
      </c>
      <c r="J52" s="11"/>
      <c r="K52" s="11"/>
      <c r="L52" s="11"/>
      <c r="M52" s="11"/>
    </row>
    <row r="53" spans="1:13">
      <c r="A53" s="14" t="s">
        <v>73</v>
      </c>
      <c r="B53" s="10">
        <f>SUM('Step 3'!B53:Y53)</f>
        <v>140079</v>
      </c>
      <c r="C53" s="10">
        <f>SUM('Step 3'!C53:Z53)</f>
        <v>138287</v>
      </c>
      <c r="D53" s="10">
        <f>SUM('Step 3'!D53:AA53)</f>
        <v>136626</v>
      </c>
      <c r="E53" s="10">
        <f>SUM('Step 3'!E53:AB53)</f>
        <v>134550</v>
      </c>
      <c r="F53" s="10">
        <f>SUM('Step 3'!F53:AC53)</f>
        <v>132740</v>
      </c>
      <c r="G53" s="10">
        <f>SUM('Step 3'!G53:AD53)</f>
        <v>131211</v>
      </c>
      <c r="H53" s="10">
        <f>SUM('Step 3'!H53:AE53)</f>
        <v>129718</v>
      </c>
      <c r="I53" s="10">
        <f>SUM('Step 3'!I53:AF53)</f>
        <v>127883</v>
      </c>
      <c r="J53" s="29"/>
      <c r="K53" s="29"/>
      <c r="L53" s="29"/>
      <c r="M53" s="29"/>
    </row>
    <row r="54" spans="1:13">
      <c r="A54" s="14" t="s">
        <v>74</v>
      </c>
      <c r="B54" s="10">
        <f>SUM('Step 3'!B54:Y54)</f>
        <v>54694</v>
      </c>
      <c r="C54" s="10">
        <f>SUM('Step 3'!C54:Z54)</f>
        <v>54037</v>
      </c>
      <c r="D54" s="10">
        <f>SUM('Step 3'!D54:AA54)</f>
        <v>53457</v>
      </c>
      <c r="E54" s="10">
        <f>SUM('Step 3'!E54:AB54)</f>
        <v>52712</v>
      </c>
      <c r="F54" s="10">
        <f>SUM('Step 3'!F54:AC54)</f>
        <v>52043</v>
      </c>
      <c r="G54" s="10">
        <f>SUM('Step 3'!G54:AD54)</f>
        <v>51505</v>
      </c>
      <c r="H54" s="10">
        <f>SUM('Step 3'!H54:AE54)</f>
        <v>51048</v>
      </c>
      <c r="I54" s="10">
        <f>SUM('Step 3'!I54:AF54)</f>
        <v>50483</v>
      </c>
      <c r="J54" s="29"/>
      <c r="K54" s="29"/>
      <c r="L54" s="29"/>
      <c r="M54" s="29"/>
    </row>
  </sheetData>
  <autoFilter ref="A2:M54" xr:uid="{00000000-0009-0000-0000-00000D000000}"/>
  <conditionalFormatting sqref="A1:A1048576">
    <cfRule type="duplicateValues" dxfId="1" priority="2"/>
  </conditionalFormatting>
  <conditionalFormatting sqref="A3:A52">
    <cfRule type="duplicateValues" dxfId="0" priority="1557"/>
  </conditionalFormatting>
  <hyperlinks>
    <hyperlink ref="A2" r:id="rId1" xr:uid="{00000000-0004-0000-0D00-000000000000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Adiaba, Lisa Marie - FNS</cp:lastModifiedBy>
  <cp:revision/>
  <dcterms:created xsi:type="dcterms:W3CDTF">2006-09-16T00:00:00Z</dcterms:created>
  <dcterms:modified xsi:type="dcterms:W3CDTF">2023-06-28T17:01:45Z</dcterms:modified>
  <cp:category/>
  <cp:contentStatus/>
</cp:coreProperties>
</file>